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OVNÍ\Libčany- DS a  ZS -komplet\Libčany-DS a ZS-VÝKAZY VÝMĚR\Libčany DS VYTÁPĚNÍ V\"/>
    </mc:Choice>
  </mc:AlternateContent>
  <xr:revisionPtr revIDLastSave="0" documentId="13_ncr:1_{EC2221A0-3021-40CC-BFBF-AC511B667375}" xr6:coauthVersionLast="47" xr6:coauthVersionMax="47" xr10:uidLastSave="{00000000-0000-0000-0000-000000000000}"/>
  <bookViews>
    <workbookView xWindow="28920" yWindow="780" windowWidth="27360" windowHeight="14835" xr2:uid="{37900CDE-0DC9-4CB6-9B0A-0BA74CACE1E7}"/>
  </bookViews>
  <sheets>
    <sheet name="Krycí" sheetId="1" r:id="rId1"/>
    <sheet name="Dětská skupina-vytápění" sheetId="2" r:id="rId2"/>
  </sheets>
  <externalReferences>
    <externalReference r:id="rId3"/>
  </externalReferences>
  <definedNames>
    <definedName name="_xlnm.Print_Titles" localSheetId="1">'Dětská skupina-vytápění'!$10:$12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J30" i="1"/>
  <c r="J37" i="1"/>
  <c r="F37" i="1"/>
  <c r="J36" i="1"/>
  <c r="F36" i="1"/>
  <c r="J35" i="1"/>
  <c r="F35" i="1"/>
  <c r="J34" i="1"/>
  <c r="F34" i="1"/>
  <c r="F33" i="1"/>
  <c r="J24" i="1"/>
  <c r="E24" i="1"/>
  <c r="J23" i="1"/>
  <c r="J21" i="1"/>
  <c r="E21" i="1"/>
  <c r="J15" i="1"/>
  <c r="E15" i="1"/>
  <c r="J39" i="1" l="1"/>
</calcChain>
</file>

<file path=xl/sharedStrings.xml><?xml version="1.0" encoding="utf-8"?>
<sst xmlns="http://schemas.openxmlformats.org/spreadsheetml/2006/main" count="233" uniqueCount="181">
  <si>
    <t>KRYCÍ LIST SOUPISU PRACÍ</t>
  </si>
  <si>
    <t>Stavba:</t>
  </si>
  <si>
    <t>KSO:</t>
  </si>
  <si>
    <t/>
  </si>
  <si>
    <t>Místo:</t>
  </si>
  <si>
    <t xml:space="preserve"> </t>
  </si>
  <si>
    <t>Datum:</t>
  </si>
  <si>
    <t>Zadavatel:</t>
  </si>
  <si>
    <t>IČ:</t>
  </si>
  <si>
    <t>DIČ:</t>
  </si>
  <si>
    <t>Ing. Petr Dus</t>
  </si>
  <si>
    <t>Zpracovatel: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</si>
  <si>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</si>
  <si>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</si>
  <si>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</si>
  <si>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</si>
  <si>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</si>
  <si>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</si>
  <si>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</si>
  <si>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</si>
  <si>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</si>
  <si>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</si>
  <si>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</si>
  <si>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</si>
  <si>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CZK</t>
  </si>
  <si>
    <t>Projektant</t>
  </si>
  <si>
    <t>Zpracovatel</t>
  </si>
  <si>
    <t>Datum a podpis:</t>
  </si>
  <si>
    <t>Razítko</t>
  </si>
  <si>
    <t>ZMĚNA UŽÍVÁNÍ 2.NP MF OBJETKU LIBČANY pč. 161/11 (čp. 187) PRO DĚTSKOU SKUPINU A ZDRAVOTNICKÉ ZAŘÍZENÍ</t>
  </si>
  <si>
    <t>Část</t>
  </si>
  <si>
    <t>Objekt</t>
  </si>
  <si>
    <t>DĚTSKÁ SKUPINA</t>
  </si>
  <si>
    <t>Libčany čp. 187</t>
  </si>
  <si>
    <t>Obec Libčany</t>
  </si>
  <si>
    <t xml:space="preserve">ROZPOČET  </t>
  </si>
  <si>
    <t>Stavba:   Změna užívání 2.NP. Libčany 187 pro dětskou skupinu a zdravotní zařízení</t>
  </si>
  <si>
    <t>Objekt:   Dětská skupina-vytápění</t>
  </si>
  <si>
    <t xml:space="preserve">Objednatel:   </t>
  </si>
  <si>
    <t xml:space="preserve">Zhotovitel:   </t>
  </si>
  <si>
    <t>Místo:   Libčany</t>
  </si>
  <si>
    <t>Č.</t>
  </si>
  <si>
    <t>Kód položky</t>
  </si>
  <si>
    <t>Popis</t>
  </si>
  <si>
    <t>MJ</t>
  </si>
  <si>
    <t>Množství celkem</t>
  </si>
  <si>
    <t>Cena jednotková</t>
  </si>
  <si>
    <t>Cena celkem</t>
  </si>
  <si>
    <t>Hmotnost celkem</t>
  </si>
  <si>
    <t>1</t>
  </si>
  <si>
    <t>2</t>
  </si>
  <si>
    <t>3</t>
  </si>
  <si>
    <t>4</t>
  </si>
  <si>
    <t>5</t>
  </si>
  <si>
    <t>6</t>
  </si>
  <si>
    <t>7</t>
  </si>
  <si>
    <t>8</t>
  </si>
  <si>
    <t>PSV</t>
  </si>
  <si>
    <t xml:space="preserve">Práce a dodávky PSV   </t>
  </si>
  <si>
    <t>732</t>
  </si>
  <si>
    <t xml:space="preserve">Ústřední vytápění - strojovny   </t>
  </si>
  <si>
    <t>7325220021</t>
  </si>
  <si>
    <t xml:space="preserve">Tepelné čerpadlo vzduch/voda pro vytápění VWL 75/5 230 V+VWL 77/5 IS   </t>
  </si>
  <si>
    <t>soubor</t>
  </si>
  <si>
    <t>7325220022</t>
  </si>
  <si>
    <t xml:space="preserve">Multimatic 700 - ekvitermní regulátor   </t>
  </si>
  <si>
    <t>7325220023</t>
  </si>
  <si>
    <t xml:space="preserve">Pryžová patka, sada   </t>
  </si>
  <si>
    <t>7325220024</t>
  </si>
  <si>
    <t xml:space="preserve">Dvojitá trubka 5 m 3/8"-5/8"   </t>
  </si>
  <si>
    <t>7325220025</t>
  </si>
  <si>
    <t xml:space="preserve">VIH RW 300/3 BR 300 lk a topná tyč pro TČ   </t>
  </si>
  <si>
    <t>7325220026</t>
  </si>
  <si>
    <t xml:space="preserve">Zásobníkové čidlo   </t>
  </si>
  <si>
    <t>7325220027</t>
  </si>
  <si>
    <t xml:space="preserve">Montáž TČ   </t>
  </si>
  <si>
    <t>7325220028</t>
  </si>
  <si>
    <t xml:space="preserve">Montáž zásobníku TUV   </t>
  </si>
  <si>
    <t>7325220029</t>
  </si>
  <si>
    <t xml:space="preserve">Montáž M+R a uvedení TČ do provozuz   </t>
  </si>
  <si>
    <t>998732201</t>
  </si>
  <si>
    <t xml:space="preserve">Přesun hmot procentní pro strojovny v objektech v do 6 m   </t>
  </si>
  <si>
    <t>%</t>
  </si>
  <si>
    <t>998732293</t>
  </si>
  <si>
    <t xml:space="preserve">Příplatek k přesunu hmot procentnímu pro strojovny za zvětšený přesun do 500 m   </t>
  </si>
  <si>
    <t>733</t>
  </si>
  <si>
    <t xml:space="preserve">Ústřední vytápění - rozvodné potrubí   </t>
  </si>
  <si>
    <t>7332222041</t>
  </si>
  <si>
    <t xml:space="preserve">Potrubí měděné polotvrdé spojované tvrdým pájením D 15x1 - 28x1 mm   </t>
  </si>
  <si>
    <t>m</t>
  </si>
  <si>
    <t>7332232051</t>
  </si>
  <si>
    <t xml:space="preserve">Potrubí měděné tvrdé spojované tvrdým pájením D 28x1,5 mm-TČ   </t>
  </si>
  <si>
    <t>733291101</t>
  </si>
  <si>
    <t xml:space="preserve">Zkouška těsnosti potrubí měděné D do 35x1,5   </t>
  </si>
  <si>
    <t>733390104</t>
  </si>
  <si>
    <t xml:space="preserve">Ochrana potrubí primárních okruhů tepelně izolačními trubicemi z kaučuku tl 13 mm D do 38 mm   </t>
  </si>
  <si>
    <t>733390304</t>
  </si>
  <si>
    <t xml:space="preserve">Napuštění potrubí primárního okruhu tepelného čerpadla D 32x3,0 mm nemrznoucí směsí   </t>
  </si>
  <si>
    <t>733391101</t>
  </si>
  <si>
    <t xml:space="preserve">Zkouška těsnosti potrubí plastové D do 32x3,0-podlahové vytápění   </t>
  </si>
  <si>
    <t>7338112521</t>
  </si>
  <si>
    <t xml:space="preserve">Ochrana potrubí ústředního vytápění termoizolačními trubicemi z PE tl přes 20 do 25 mm DN přes 15 do 28 mm   </t>
  </si>
  <si>
    <t>7338112522</t>
  </si>
  <si>
    <t xml:space="preserve">Topná zkouška   </t>
  </si>
  <si>
    <t>hod</t>
  </si>
  <si>
    <t>998733201</t>
  </si>
  <si>
    <t xml:space="preserve">Přesun hmot procentní pro rozvody potrubí v objektech v do 6 m   </t>
  </si>
  <si>
    <t>998733293</t>
  </si>
  <si>
    <t xml:space="preserve">Příplatek k přesunu hmot procentnímu pro rozvody potrubí za zvětšený přesun do 500 m   </t>
  </si>
  <si>
    <t>734</t>
  </si>
  <si>
    <t xml:space="preserve">Ústřední vytápění - armatury   </t>
  </si>
  <si>
    <t>7342201011</t>
  </si>
  <si>
    <t xml:space="preserve">Ventil závitový regulační přímý G 1/2 -1" PN 20 do 100°C vyvažovací bez vypouštění   </t>
  </si>
  <si>
    <t>kus</t>
  </si>
  <si>
    <t>7342201012</t>
  </si>
  <si>
    <t xml:space="preserve">Přepouštěcí závitový ventil přímý G 1/2 -1" PN 20 do 100°C   </t>
  </si>
  <si>
    <t>734221536</t>
  </si>
  <si>
    <t xml:space="preserve">Ventil závitový termostatický rohový dvouregulační G 1/2 PN 16 do 110°C bez hlavice ovládání   </t>
  </si>
  <si>
    <t>734221682</t>
  </si>
  <si>
    <t xml:space="preserve">Termostatická hlavice kapalinová PN 10 do 110°C otopných těles VK   </t>
  </si>
  <si>
    <t>734261235</t>
  </si>
  <si>
    <t xml:space="preserve">Šroubení topenářské přímé G 1 PN 16 do 120°C   </t>
  </si>
  <si>
    <t>734261417</t>
  </si>
  <si>
    <t xml:space="preserve">Šroubení regulační radiátorové rohové G 1/2 s vypouštěním   </t>
  </si>
  <si>
    <t>734291123</t>
  </si>
  <si>
    <t xml:space="preserve">Kohout plnící a vypouštěcí G 1/2 PN 10 do 90°C závitový   </t>
  </si>
  <si>
    <t>7342912741</t>
  </si>
  <si>
    <t xml:space="preserve">Filtr závitový pro topné a chladicí systémy přímý G1/2 - 1 PN 30 do 110°C s vnitřními závity a integrovaným magnetem   </t>
  </si>
  <si>
    <t>7342927151</t>
  </si>
  <si>
    <t xml:space="preserve">Kohout kulový přímý G 1/2- 1 PN 42 do 185°C vnitřní závit   </t>
  </si>
  <si>
    <t>734411123</t>
  </si>
  <si>
    <t xml:space="preserve">Teploměr technický s pevným stonkem a jímkou zadní připojení průměr 100 mm délky 50 mm   </t>
  </si>
  <si>
    <t>734411601</t>
  </si>
  <si>
    <t xml:space="preserve">Ochranná jímka se závitem do G 1   </t>
  </si>
  <si>
    <t>7344211021</t>
  </si>
  <si>
    <t xml:space="preserve">Tlakoměr s pevným stonkem a zpětnou klapkou tlak 0-6 bar průměr 100 mm spodní připojení   </t>
  </si>
  <si>
    <t>734424101</t>
  </si>
  <si>
    <t xml:space="preserve">Kondenzační smyčka k přivaření zahnutá PN 250 do 300°C   </t>
  </si>
  <si>
    <t>998734201</t>
  </si>
  <si>
    <t xml:space="preserve">Přesun hmot procentní pro armatury v objektech v do 6 m   </t>
  </si>
  <si>
    <t>998734293</t>
  </si>
  <si>
    <t xml:space="preserve">Příplatek k přesunu hmot procentnímu pro armatury za zvětšený přesun do 500 m   </t>
  </si>
  <si>
    <t>735</t>
  </si>
  <si>
    <t xml:space="preserve">Ústřední vytápění - otopná tělesa   </t>
  </si>
  <si>
    <t>735160133</t>
  </si>
  <si>
    <t xml:space="preserve">Otopné těleso trubkové teplovodní výška/délka 1 500/600 mm   </t>
  </si>
  <si>
    <t>735160143</t>
  </si>
  <si>
    <t xml:space="preserve">Otopné těleso trubkové teplovodní výška/délka 1 820/600 mm   </t>
  </si>
  <si>
    <t>735890107</t>
  </si>
  <si>
    <t xml:space="preserve">Elektrické topné těleso (tyč) pro kombinované vytápění s integrovaným regulátorem teploty o výkonu 800 W   </t>
  </si>
  <si>
    <t>735890109</t>
  </si>
  <si>
    <t xml:space="preserve">Elektrické topné těleso (tyč) pro kombinované vytápění s integrovaným regulátorem teploty o výkonu 1000 W   </t>
  </si>
  <si>
    <t>998735201</t>
  </si>
  <si>
    <t xml:space="preserve">Přesun hmot procentní pro otopná tělesa v objektech v do 6 m   </t>
  </si>
  <si>
    <t>998735293</t>
  </si>
  <si>
    <t xml:space="preserve">Příplatek k přesunu hmot procentnímu pro otopná tělesa za zvětšený přesun do 500 m   </t>
  </si>
  <si>
    <t>736</t>
  </si>
  <si>
    <t xml:space="preserve">Ústřední vytápění - plošné vytápění a chlazení   </t>
  </si>
  <si>
    <t>7361102121</t>
  </si>
  <si>
    <t xml:space="preserve">Podlahové vytápění - rozvodné potrubí polyethylen s kyslíkovou bariérou PE-Xb 17x2,0 mm pro systémovou desku   </t>
  </si>
  <si>
    <t>736110261</t>
  </si>
  <si>
    <t xml:space="preserve">Podlahové vytápění - systémová deska s kombinovanou tepelnou a kročejovou izolací celkové výšky 31 mm   </t>
  </si>
  <si>
    <t>m2</t>
  </si>
  <si>
    <t>736110651</t>
  </si>
  <si>
    <t xml:space="preserve">Podlahové vytápění - krycí a separační PE fólie   </t>
  </si>
  <si>
    <t>736110652</t>
  </si>
  <si>
    <t xml:space="preserve">Podlahové vytápění - obvodový dilatační pás samolepící s folií   </t>
  </si>
  <si>
    <t>736110653</t>
  </si>
  <si>
    <t xml:space="preserve">Podlahové vytápění - ochranná trubka potrubí podlahového topení   </t>
  </si>
  <si>
    <t>736111009</t>
  </si>
  <si>
    <t xml:space="preserve">Podlahové vytápění - rozdělovač mosazný s průtokoměry desítiokruhový   </t>
  </si>
  <si>
    <t>736111034</t>
  </si>
  <si>
    <t xml:space="preserve">Podlahové vytápění - svěrné šroubení se závitem EK 3/4" pro připojení potrubí 17x2,0 mm na rozdělovač   </t>
  </si>
  <si>
    <t>736111104</t>
  </si>
  <si>
    <t xml:space="preserve">Podlahové vytápění - skříň podomítková pro rozdělovač s 8-12 okruhy   </t>
  </si>
  <si>
    <t>Ing. Iva Benešová</t>
  </si>
  <si>
    <t>Projektant hl.:</t>
  </si>
  <si>
    <t>Celkem   bez DPH</t>
  </si>
  <si>
    <t>Vytápění</t>
  </si>
  <si>
    <t xml:space="preserve">Datum:   </t>
  </si>
  <si>
    <t xml:space="preserve">Zpracoval: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</si>
</sst>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;\-#,##0.000"/>
  </numFmts>
  <fonts count="25">
    <font>
      <sz val="11"/>
      <color theme="1"/>
      <name val="Calibri"/>
      <family val="2"/>
      <charset val="238"/>
      <scheme val="minor"/>
    </font>
    <font>
      <sz val="8"/>
      <color rgb="FF3366FF"/>
      <name val="Arial CE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8"/>
      <name val="MS Sans Serif"/>
      <charset val="1"/>
    </font>
    <font>
      <b/>
      <sz val="14"/>
      <name val="Arial CE"/>
      <charset val="238"/>
    </font>
    <font>
      <b/>
      <sz val="9"/>
      <name val="Arial CE"/>
      <charset val="238"/>
    </font>
    <font>
      <b/>
      <sz val="8"/>
      <name val="Arial CE"/>
      <charset val="238"/>
    </font>
    <font>
      <sz val="7"/>
      <name val="Arial CE"/>
      <charset val="238"/>
    </font>
    <font>
      <sz val="8"/>
      <name val="Arial CE"/>
      <charset val="238"/>
    </font>
    <font>
      <sz val="9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b/>
      <sz val="1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 applyAlignment="0">
      <alignment vertical="top"/>
      <protection locked="0"/>
    </xf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0" fillId="2" borderId="0" xfId="0" applyFill="1" applyAlignment="1">
      <alignment vertical="center"/>
    </xf>
    <xf numFmtId="0" fontId="9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vertical="center"/>
    </xf>
    <xf numFmtId="0" fontId="9" fillId="2" borderId="6" xfId="0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4" fillId="0" borderId="0" xfId="1" applyAlignment="1">
      <alignment horizontal="left" vertical="top"/>
      <protection locked="0"/>
    </xf>
    <xf numFmtId="0" fontId="16" fillId="0" borderId="0" xfId="1" applyFont="1" applyAlignment="1" applyProtection="1">
      <alignment horizontal="left"/>
    </xf>
    <xf numFmtId="0" fontId="16" fillId="0" borderId="0" xfId="1" applyFont="1" applyAlignment="1" applyProtection="1">
      <alignment horizontal="left" vertical="center"/>
    </xf>
    <xf numFmtId="37" fontId="17" fillId="0" borderId="0" xfId="1" applyNumberFormat="1" applyFont="1" applyAlignment="1" applyProtection="1">
      <alignment horizontal="center" vertical="top"/>
    </xf>
    <xf numFmtId="0" fontId="18" fillId="0" borderId="0" xfId="1" applyFont="1" applyAlignment="1" applyProtection="1">
      <alignment horizontal="left" vertical="top" wrapText="1"/>
    </xf>
    <xf numFmtId="0" fontId="17" fillId="0" borderId="0" xfId="1" applyFont="1" applyAlignment="1" applyProtection="1">
      <alignment horizontal="left" vertical="top" wrapText="1"/>
    </xf>
    <xf numFmtId="166" fontId="19" fillId="0" borderId="0" xfId="1" applyNumberFormat="1" applyFont="1" applyAlignment="1" applyProtection="1">
      <alignment horizontal="right" vertical="top"/>
    </xf>
    <xf numFmtId="39" fontId="18" fillId="0" borderId="0" xfId="1" applyNumberFormat="1" applyFont="1" applyAlignment="1" applyProtection="1">
      <alignment horizontal="right" vertical="top"/>
    </xf>
    <xf numFmtId="166" fontId="18" fillId="0" borderId="0" xfId="1" applyNumberFormat="1" applyFont="1" applyAlignment="1" applyProtection="1">
      <alignment horizontal="right" vertical="top"/>
    </xf>
    <xf numFmtId="0" fontId="20" fillId="0" borderId="0" xfId="1" applyFont="1" applyAlignment="1" applyProtection="1">
      <alignment horizontal="left"/>
    </xf>
    <xf numFmtId="0" fontId="20" fillId="0" borderId="0" xfId="1" applyFont="1" applyAlignment="1" applyProtection="1">
      <alignment horizontal="left" vertical="top" wrapText="1"/>
    </xf>
    <xf numFmtId="166" fontId="20" fillId="0" borderId="0" xfId="1" applyNumberFormat="1" applyFont="1" applyAlignment="1" applyProtection="1">
      <alignment horizontal="right" vertical="top"/>
    </xf>
    <xf numFmtId="39" fontId="20" fillId="0" borderId="0" xfId="1" applyNumberFormat="1" applyFont="1" applyAlignment="1" applyProtection="1">
      <alignment horizontal="right" vertical="top"/>
    </xf>
    <xf numFmtId="0" fontId="18" fillId="0" borderId="0" xfId="1" applyFont="1" applyAlignment="1" applyProtection="1">
      <alignment horizontal="left"/>
    </xf>
    <xf numFmtId="0" fontId="21" fillId="3" borderId="12" xfId="1" applyFont="1" applyFill="1" applyBorder="1" applyAlignment="1" applyProtection="1">
      <alignment horizontal="center" vertical="center" wrapText="1"/>
    </xf>
    <xf numFmtId="37" fontId="22" fillId="0" borderId="0" xfId="1" applyNumberFormat="1" applyFont="1" applyAlignment="1">
      <alignment horizontal="center"/>
      <protection locked="0"/>
    </xf>
    <xf numFmtId="0" fontId="22" fillId="0" borderId="0" xfId="1" applyFont="1" applyAlignment="1">
      <alignment horizontal="left" wrapText="1"/>
      <protection locked="0"/>
    </xf>
    <xf numFmtId="166" fontId="22" fillId="0" borderId="0" xfId="1" applyNumberFormat="1" applyFont="1" applyAlignment="1">
      <alignment horizontal="right"/>
      <protection locked="0"/>
    </xf>
    <xf numFmtId="39" fontId="22" fillId="0" borderId="0" xfId="1" applyNumberFormat="1" applyFont="1" applyAlignment="1">
      <alignment horizontal="right"/>
      <protection locked="0"/>
    </xf>
    <xf numFmtId="37" fontId="23" fillId="0" borderId="0" xfId="1" applyNumberFormat="1" applyFont="1" applyAlignment="1">
      <alignment horizontal="center"/>
      <protection locked="0"/>
    </xf>
    <xf numFmtId="0" fontId="23" fillId="0" borderId="0" xfId="1" applyFont="1" applyAlignment="1">
      <alignment horizontal="left" wrapText="1"/>
      <protection locked="0"/>
    </xf>
    <xf numFmtId="166" fontId="23" fillId="0" borderId="0" xfId="1" applyNumberFormat="1" applyFont="1" applyAlignment="1">
      <alignment horizontal="right"/>
      <protection locked="0"/>
    </xf>
    <xf numFmtId="39" fontId="23" fillId="0" borderId="0" xfId="1" applyNumberFormat="1" applyFont="1" applyAlignment="1">
      <alignment horizontal="right"/>
      <protection locked="0"/>
    </xf>
    <xf numFmtId="37" fontId="19" fillId="0" borderId="12" xfId="1" applyNumberFormat="1" applyFont="1" applyBorder="1" applyAlignment="1">
      <alignment horizontal="center"/>
      <protection locked="0"/>
    </xf>
    <xf numFmtId="0" fontId="19" fillId="0" borderId="12" xfId="1" applyFont="1" applyBorder="1" applyAlignment="1">
      <alignment horizontal="left" wrapText="1"/>
      <protection locked="0"/>
    </xf>
    <xf numFmtId="166" fontId="19" fillId="0" borderId="12" xfId="1" applyNumberFormat="1" applyFont="1" applyBorder="1" applyAlignment="1">
      <alignment horizontal="right"/>
      <protection locked="0"/>
    </xf>
    <xf numFmtId="39" fontId="19" fillId="0" borderId="12" xfId="1" applyNumberFormat="1" applyFont="1" applyBorder="1" applyAlignment="1">
      <alignment horizontal="right"/>
      <protection locked="0"/>
    </xf>
    <xf numFmtId="37" fontId="24" fillId="0" borderId="0" xfId="1" applyNumberFormat="1" applyFont="1" applyAlignment="1">
      <alignment horizontal="center"/>
      <protection locked="0"/>
    </xf>
    <xf numFmtId="0" fontId="24" fillId="0" borderId="0" xfId="1" applyFont="1" applyAlignment="1">
      <alignment horizontal="left" wrapText="1"/>
      <protection locked="0"/>
    </xf>
    <xf numFmtId="166" fontId="24" fillId="0" borderId="0" xfId="1" applyNumberFormat="1" applyFont="1" applyAlignment="1">
      <alignment horizontal="right"/>
      <protection locked="0"/>
    </xf>
    <xf numFmtId="39" fontId="24" fillId="0" borderId="0" xfId="1" applyNumberFormat="1" applyFont="1" applyAlignment="1">
      <alignment horizontal="right"/>
      <protection locked="0"/>
    </xf>
    <xf numFmtId="37" fontId="14" fillId="0" borderId="0" xfId="1" applyNumberFormat="1" applyAlignment="1">
      <alignment horizontal="center" vertical="top"/>
      <protection locked="0"/>
    </xf>
    <xf numFmtId="0" fontId="14" fillId="0" borderId="0" xfId="1" applyAlignment="1">
      <alignment horizontal="left" vertical="top" wrapText="1"/>
      <protection locked="0"/>
    </xf>
    <xf numFmtId="166" fontId="14" fillId="0" borderId="0" xfId="1" applyNumberFormat="1" applyAlignment="1">
      <alignment horizontal="right" vertical="top"/>
      <protection locked="0"/>
    </xf>
    <xf numFmtId="39" fontId="14" fillId="0" borderId="0" xfId="1" applyNumberFormat="1" applyAlignment="1">
      <alignment horizontal="right" vertical="top"/>
      <protection locked="0"/>
    </xf>
    <xf numFmtId="0" fontId="0" fillId="4" borderId="0" xfId="0" applyFill="1" applyAlignment="1">
      <alignment vertical="center"/>
    </xf>
    <xf numFmtId="0" fontId="6" fillId="4" borderId="0" xfId="0" applyFont="1" applyFill="1" applyAlignment="1">
      <alignment horizontal="left" vertical="center"/>
    </xf>
    <xf numFmtId="4" fontId="7" fillId="4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5" fillId="0" borderId="0" xfId="1" applyFont="1" applyAlignment="1" applyProtection="1">
      <alignment horizontal="center" vertical="center"/>
    </xf>
  </cellXfs>
  <cellStyles count="2">
    <cellStyle name="Normální" xfId="0" builtinId="0"/>
    <cellStyle name="Normální 2" xfId="1" xr:uid="{CBCF8CD9-2B61-4E85-BC59-A9987C0F3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V&#221;KRESY%20DOKON&#268;EN&#201;%20PROJEKTY\St&#283;&#382;ery-M&#352;_Spojovac&#237;%20233%20-p&#345;&#237;stavba%202022-2023\St&#283;&#382;ery-p&#345;&#237;stavba%20M&#352;%20-%20D&#282;TSK&#193;%20SKUPINA\St&#283;&#382;ery-M&#352;%20-%20P&#344;&#205;STAVBA-DS-ROZPO&#268;TY%20I_2024\St&#283;&#382;ery-M&#352;-P&#344;&#205;STAVBA-DS-ROZPO&#268;ET-STAVEBN&#205;%20I_2024.xlsx" TargetMode="External"/><Relationship Id="rId1" Type="http://schemas.openxmlformats.org/officeDocument/2006/relationships/externalLinkPath" Target="file:///E:\V&#221;KRESY%20DOKON&#268;EN&#201;%20PROJEKTY\St&#283;&#382;ery-M&#352;_Spojovac&#237;%20233%20-p&#345;&#237;stavba%202022-2023\St&#283;&#382;ery-p&#345;&#237;stavba%20M&#352;%20-%20D&#282;TSK&#193;%20SKUPINA\St&#283;&#382;ery-M&#352;%20-%20P&#344;&#205;STAVBA-DS-ROZPO&#268;TY%20I_2024\St&#283;&#382;ery-M&#352;-P&#344;&#205;STAVBA-DS-ROZPO&#268;ET-STAVEBN&#205;%20I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SO01 - Stavební část"/>
      <sheetName val="SO02 - Ostatní práce"/>
    </sheetNames>
    <sheetDataSet>
      <sheetData sheetId="0">
        <row r="11">
          <cell r="E11" t="str">
            <v xml:space="preserve"> </v>
          </cell>
          <cell r="AN11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59A2-3D1B-4C0E-B23B-BE63BB80C814}">
  <dimension ref="A2:V77"/>
  <sheetViews>
    <sheetView tabSelected="1" workbookViewId="0">
      <selection activeCell="J12" sqref="J12"/>
    </sheetView>
  </sheetViews>
  <sheetFormatPr defaultRowHeight="15"/>
  <cols>
    <col min="5" max="5" width="24.85546875" customWidth="1"/>
    <col min="6" max="6" width="25.42578125" customWidth="1"/>
    <col min="7" max="7" width="25.28515625" customWidth="1"/>
    <col min="10" max="10" width="18.140625" customWidth="1"/>
  </cols>
  <sheetData>
    <row r="2" spans="1:22">
      <c r="L2" s="73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1:22" ht="18">
      <c r="B4" s="3"/>
      <c r="D4" s="4" t="s">
        <v>0</v>
      </c>
      <c r="L4" s="3"/>
      <c r="M4" s="5"/>
    </row>
    <row r="5" spans="1:22">
      <c r="B5" s="3"/>
      <c r="L5" s="3"/>
    </row>
    <row r="6" spans="1:22">
      <c r="B6" s="3"/>
      <c r="D6" s="6" t="s">
        <v>1</v>
      </c>
      <c r="E6" s="33" t="s">
        <v>29</v>
      </c>
      <c r="L6" s="3"/>
    </row>
    <row r="7" spans="1:22">
      <c r="B7" s="3"/>
      <c r="E7" s="75"/>
      <c r="F7" s="76"/>
      <c r="G7" s="76"/>
      <c r="H7" s="76"/>
      <c r="L7" s="3"/>
    </row>
    <row r="8" spans="1:22" ht="22.5" customHeight="1">
      <c r="A8" s="7"/>
      <c r="B8" s="8"/>
      <c r="C8" s="7"/>
      <c r="D8" s="6" t="s">
        <v>30</v>
      </c>
      <c r="E8" s="34" t="s">
        <v>32</v>
      </c>
      <c r="F8" s="7"/>
      <c r="G8" s="7"/>
      <c r="H8" s="7"/>
      <c r="I8" s="7"/>
      <c r="J8" s="7"/>
      <c r="K8" s="7"/>
      <c r="L8" s="8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customHeight="1">
      <c r="A9" s="7"/>
      <c r="B9" s="8"/>
      <c r="C9" s="7"/>
      <c r="D9" s="7" t="s">
        <v>31</v>
      </c>
      <c r="E9" s="77" t="s">
        <v>178</v>
      </c>
      <c r="F9" s="78"/>
      <c r="G9" s="78"/>
      <c r="H9" s="78"/>
      <c r="I9" s="7"/>
      <c r="J9" s="7"/>
      <c r="K9" s="7"/>
      <c r="L9" s="8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>
      <c r="A10" s="7"/>
      <c r="B10" s="8"/>
      <c r="C10" s="7"/>
      <c r="D10" s="7"/>
      <c r="E10" s="7"/>
      <c r="F10" s="7"/>
      <c r="G10" s="7"/>
      <c r="H10" s="7"/>
      <c r="I10" s="7"/>
      <c r="J10" s="7"/>
      <c r="K10" s="7"/>
      <c r="L10" s="8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>
      <c r="A11" s="7"/>
      <c r="B11" s="8"/>
      <c r="C11" s="7"/>
      <c r="D11" s="6" t="s">
        <v>2</v>
      </c>
      <c r="E11" s="7"/>
      <c r="F11" s="9" t="s">
        <v>3</v>
      </c>
      <c r="G11" s="7"/>
      <c r="H11" s="7"/>
      <c r="I11" s="6"/>
      <c r="J11" s="9" t="s">
        <v>3</v>
      </c>
      <c r="K11" s="7"/>
      <c r="L11" s="8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>
      <c r="A12" s="7"/>
      <c r="B12" s="8"/>
      <c r="C12" s="7"/>
      <c r="D12" s="6" t="s">
        <v>4</v>
      </c>
      <c r="E12" s="7" t="s">
        <v>33</v>
      </c>
      <c r="F12" s="9" t="s">
        <v>5</v>
      </c>
      <c r="G12" s="7"/>
      <c r="H12" s="7"/>
      <c r="I12" s="6" t="s">
        <v>6</v>
      </c>
      <c r="J12" s="10"/>
      <c r="K12" s="7"/>
      <c r="L12" s="8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8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>
      <c r="A14" s="7"/>
      <c r="B14" s="8"/>
      <c r="C14" s="7"/>
      <c r="D14" s="6" t="s">
        <v>7</v>
      </c>
      <c r="E14" s="7"/>
      <c r="F14" s="7" t="s">
        <v>34</v>
      </c>
      <c r="G14" s="7"/>
      <c r="H14" s="7"/>
      <c r="I14" s="6" t="s">
        <v>8</v>
      </c>
      <c r="J14" s="9">
        <v>269000</v>
      </c>
      <c r="K14" s="7"/>
      <c r="L14" s="8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>
      <c r="A15" s="7"/>
      <c r="B15" s="8"/>
      <c r="C15" s="7"/>
      <c r="D15" s="7"/>
      <c r="E15" s="9" t="str">
        <f>IF('[1]Rekapitulace stavby'!E11="","",'[1]Rekapitulace stavby'!E11)</f>
        <v xml:space="preserve"> </v>
      </c>
      <c r="F15" s="7"/>
      <c r="G15" s="7"/>
      <c r="H15" s="7"/>
      <c r="I15" s="6" t="s">
        <v>9</v>
      </c>
      <c r="J15" s="9" t="str">
        <f>IF('[1]Rekapitulace stavby'!AN11="","",'[1]Rekapitulace stavby'!AN11)</f>
        <v/>
      </c>
      <c r="K15" s="7"/>
      <c r="L15" s="8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>
      <c r="A16" s="7"/>
      <c r="B16" s="8"/>
      <c r="C16" s="7"/>
      <c r="D16" s="7"/>
      <c r="E16" s="7"/>
      <c r="F16" s="7"/>
      <c r="G16" s="7"/>
      <c r="H16" s="7"/>
      <c r="I16" s="7"/>
      <c r="J16" s="7"/>
      <c r="K16" s="7"/>
      <c r="L16" s="8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>
      <c r="A17" s="7"/>
      <c r="B17" s="8"/>
      <c r="C17" s="7"/>
      <c r="D17" s="6"/>
      <c r="E17" s="7"/>
      <c r="F17" s="7"/>
      <c r="G17" s="7"/>
      <c r="H17" s="7"/>
      <c r="I17" s="6"/>
      <c r="J17" s="9"/>
      <c r="K17" s="7"/>
      <c r="L17" s="8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>
      <c r="A18" s="7"/>
      <c r="B18" s="8"/>
      <c r="C18" s="7"/>
      <c r="D18" s="7"/>
      <c r="E18" s="79"/>
      <c r="F18" s="79"/>
      <c r="G18" s="79"/>
      <c r="H18" s="79"/>
      <c r="I18" s="6"/>
      <c r="J18" s="9"/>
      <c r="K18" s="7"/>
      <c r="L18" s="8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>
      <c r="A19" s="7"/>
      <c r="B19" s="8"/>
      <c r="C19" s="7"/>
      <c r="D19" s="7"/>
      <c r="E19" s="7"/>
      <c r="F19" s="7"/>
      <c r="G19" s="7"/>
      <c r="H19" s="7"/>
      <c r="I19" s="7"/>
      <c r="J19" s="7"/>
      <c r="K19" s="7"/>
      <c r="L19" s="8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>
      <c r="A20" s="7"/>
      <c r="B20" s="8"/>
      <c r="C20" s="7"/>
      <c r="D20" s="6" t="s">
        <v>176</v>
      </c>
      <c r="E20" s="7"/>
      <c r="F20" s="7" t="s">
        <v>10</v>
      </c>
      <c r="G20" s="7"/>
      <c r="H20" s="7"/>
      <c r="I20" s="6" t="s">
        <v>8</v>
      </c>
      <c r="J20" s="9">
        <v>16286782</v>
      </c>
      <c r="K20" s="7"/>
      <c r="L20" s="8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>
      <c r="A21" s="7"/>
      <c r="B21" s="8"/>
      <c r="C21" s="7"/>
      <c r="D21" s="7"/>
      <c r="E21" s="9" t="str">
        <f>IF('[1]Rekapitulace stavby'!E17="","",'[1]Rekapitulace stavby'!E17)</f>
        <v xml:space="preserve"> </v>
      </c>
      <c r="F21" s="7"/>
      <c r="G21" s="7"/>
      <c r="H21" s="7"/>
      <c r="I21" s="6" t="s">
        <v>9</v>
      </c>
      <c r="J21" s="9" t="str">
        <f>IF('[1]Rekapitulace stavby'!AN17="","",'[1]Rekapitulace stavby'!AN17)</f>
        <v/>
      </c>
      <c r="K21" s="7"/>
      <c r="L21" s="8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>
      <c r="A22" s="7"/>
      <c r="B22" s="8"/>
      <c r="C22" s="7"/>
      <c r="D22" s="7"/>
      <c r="E22" s="7"/>
      <c r="F22" s="7"/>
      <c r="G22" s="7"/>
      <c r="H22" s="7"/>
      <c r="I22" s="7"/>
      <c r="J22" s="7"/>
      <c r="K22" s="7"/>
      <c r="L22" s="8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>
      <c r="A23" s="7"/>
      <c r="B23" s="8"/>
      <c r="C23" s="7"/>
      <c r="D23" s="6" t="s">
        <v>11</v>
      </c>
      <c r="E23" s="7"/>
      <c r="F23" s="7"/>
      <c r="G23" s="7"/>
      <c r="H23" s="7"/>
      <c r="I23" s="6" t="s">
        <v>8</v>
      </c>
      <c r="J23" s="9" t="str">
        <f>IF('[1]Rekapitulace stavby'!AN19="","",'[1]Rekapitulace stavby'!AN19)</f>
        <v/>
      </c>
      <c r="K23" s="7"/>
      <c r="L23" s="8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>
      <c r="A24" s="7"/>
      <c r="B24" s="8"/>
      <c r="C24" s="7"/>
      <c r="D24" s="7"/>
      <c r="E24" s="9" t="str">
        <f>IF('[1]Rekapitulace stavby'!E20="","",'[1]Rekapitulace stavby'!E20)</f>
        <v xml:space="preserve"> </v>
      </c>
      <c r="F24" s="7"/>
      <c r="G24" s="7"/>
      <c r="H24" s="7"/>
      <c r="I24" s="6" t="s">
        <v>9</v>
      </c>
      <c r="J24" s="9" t="str">
        <f>IF('[1]Rekapitulace stavby'!AN20="","",'[1]Rekapitulace stavby'!AN20)</f>
        <v/>
      </c>
      <c r="K24" s="7"/>
      <c r="L24" s="8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>
      <c r="A25" s="7"/>
      <c r="B25" s="8"/>
      <c r="C25" s="7"/>
      <c r="D25" s="7"/>
      <c r="E25" s="7"/>
      <c r="F25" s="7"/>
      <c r="G25" s="7"/>
      <c r="H25" s="7"/>
      <c r="I25" s="7"/>
      <c r="J25" s="7"/>
      <c r="K25" s="7"/>
      <c r="L25" s="8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>
      <c r="A26" s="7"/>
      <c r="B26" s="8"/>
      <c r="C26" s="7"/>
      <c r="D26" s="6" t="s">
        <v>12</v>
      </c>
      <c r="E26" s="7"/>
      <c r="F26" s="7"/>
      <c r="G26" s="7"/>
      <c r="H26" s="7"/>
      <c r="I26" s="7"/>
      <c r="J26" s="7"/>
      <c r="K26" s="7"/>
      <c r="L26" s="8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>
      <c r="A27" s="11"/>
      <c r="B27" s="12"/>
      <c r="C27" s="11"/>
      <c r="D27" s="11"/>
      <c r="E27" s="80" t="s">
        <v>3</v>
      </c>
      <c r="F27" s="80"/>
      <c r="G27" s="80"/>
      <c r="H27" s="80"/>
      <c r="I27" s="11"/>
      <c r="J27" s="11"/>
      <c r="K27" s="11"/>
      <c r="L27" s="12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>
      <c r="A28" s="7"/>
      <c r="B28" s="8"/>
      <c r="C28" s="7"/>
      <c r="D28" s="7"/>
      <c r="E28" s="7"/>
      <c r="F28" s="7"/>
      <c r="G28" s="7"/>
      <c r="H28" s="7"/>
      <c r="I28" s="7"/>
      <c r="J28" s="7"/>
      <c r="K28" s="7"/>
      <c r="L28" s="8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>
      <c r="A29" s="7"/>
      <c r="B29" s="8"/>
      <c r="C29" s="7"/>
      <c r="D29" s="13"/>
      <c r="E29" s="13"/>
      <c r="F29" s="13"/>
      <c r="G29" s="13"/>
      <c r="H29" s="13"/>
      <c r="I29" s="13"/>
      <c r="J29" s="13"/>
      <c r="K29" s="13"/>
      <c r="L29" s="8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5.75">
      <c r="A30" s="7"/>
      <c r="B30" s="8"/>
      <c r="C30" s="70"/>
      <c r="D30" s="71" t="s">
        <v>13</v>
      </c>
      <c r="E30" s="70"/>
      <c r="F30" s="70"/>
      <c r="G30" s="70"/>
      <c r="H30" s="70"/>
      <c r="I30" s="70"/>
      <c r="J30" s="72">
        <f>'Dětská skupina-vytápění'!$G$69</f>
        <v>0</v>
      </c>
      <c r="K30" s="70"/>
      <c r="L30" s="8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>
      <c r="A31" s="7"/>
      <c r="B31" s="8"/>
      <c r="C31" s="7"/>
      <c r="D31" s="13"/>
      <c r="E31" s="13"/>
      <c r="F31" s="13"/>
      <c r="G31" s="13"/>
      <c r="H31" s="13"/>
      <c r="I31" s="13"/>
      <c r="J31" s="13"/>
      <c r="K31" s="13"/>
      <c r="L31" s="8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>
      <c r="A32" s="7"/>
      <c r="B32" s="8"/>
      <c r="C32" s="7"/>
      <c r="D32" s="7"/>
      <c r="E32" s="7"/>
      <c r="F32" s="14" t="s">
        <v>14</v>
      </c>
      <c r="G32" s="7"/>
      <c r="H32" s="7"/>
      <c r="I32" s="14" t="s">
        <v>15</v>
      </c>
      <c r="J32" s="14" t="s">
        <v>16</v>
      </c>
      <c r="K32" s="7"/>
      <c r="L32" s="8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>
      <c r="A33" s="7"/>
      <c r="B33" s="8"/>
      <c r="C33" s="7"/>
      <c r="D33" s="15" t="s">
        <v>17</v>
      </c>
      <c r="E33" s="6" t="s">
        <v>18</v>
      </c>
      <c r="F33" s="16">
        <f>ROUND((SUM(BE145:BE351)),  2)</f>
        <v>0</v>
      </c>
      <c r="G33" s="7"/>
      <c r="H33" s="7"/>
      <c r="I33" s="17">
        <v>0.21</v>
      </c>
      <c r="J33" s="16">
        <f>ROUND(((SUM(J27:J30))*0.21),  2)</f>
        <v>0</v>
      </c>
      <c r="K33" s="7"/>
      <c r="L33" s="8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>
      <c r="A34" s="7"/>
      <c r="B34" s="8"/>
      <c r="C34" s="7"/>
      <c r="D34" s="7"/>
      <c r="E34" s="6" t="s">
        <v>19</v>
      </c>
      <c r="F34" s="16">
        <f>ROUND((SUM(BF145:BF351)),  2)</f>
        <v>0</v>
      </c>
      <c r="G34" s="7"/>
      <c r="H34" s="7"/>
      <c r="I34" s="17">
        <v>0.15</v>
      </c>
      <c r="J34" s="16">
        <f>ROUND(((SUM(BF145:BF351))*I34),  2)</f>
        <v>0</v>
      </c>
      <c r="K34" s="7"/>
      <c r="L34" s="8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>
      <c r="A35" s="7"/>
      <c r="B35" s="8"/>
      <c r="C35" s="7"/>
      <c r="D35" s="7"/>
      <c r="E35" s="6" t="s">
        <v>20</v>
      </c>
      <c r="F35" s="16">
        <f>ROUND((SUM(BG145:BG351)),  2)</f>
        <v>0</v>
      </c>
      <c r="G35" s="7"/>
      <c r="H35" s="7"/>
      <c r="I35" s="17">
        <v>0.21</v>
      </c>
      <c r="J35" s="16">
        <f>0</f>
        <v>0</v>
      </c>
      <c r="K35" s="7"/>
      <c r="L35" s="8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"/>
      <c r="B36" s="8"/>
      <c r="C36" s="7"/>
      <c r="D36" s="7"/>
      <c r="E36" s="6" t="s">
        <v>21</v>
      </c>
      <c r="F36" s="16">
        <f>ROUND((SUM(BH145:BH351)),  2)</f>
        <v>0</v>
      </c>
      <c r="G36" s="7"/>
      <c r="H36" s="7"/>
      <c r="I36" s="17">
        <v>0.15</v>
      </c>
      <c r="J36" s="16">
        <f>0</f>
        <v>0</v>
      </c>
      <c r="K36" s="7"/>
      <c r="L36" s="8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>
      <c r="A37" s="7"/>
      <c r="B37" s="8"/>
      <c r="C37" s="7"/>
      <c r="D37" s="7"/>
      <c r="E37" s="6" t="s">
        <v>22</v>
      </c>
      <c r="F37" s="16">
        <f>ROUND((SUM(BI145:BI351)),  2)</f>
        <v>0</v>
      </c>
      <c r="G37" s="7"/>
      <c r="H37" s="7"/>
      <c r="I37" s="17">
        <v>0</v>
      </c>
      <c r="J37" s="16">
        <f>0</f>
        <v>0</v>
      </c>
      <c r="K37" s="7"/>
      <c r="L37" s="8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>
      <c r="A38" s="7"/>
      <c r="B38" s="8"/>
      <c r="C38" s="7"/>
      <c r="D38" s="7"/>
      <c r="E38" s="7"/>
      <c r="F38" s="7"/>
      <c r="G38" s="7"/>
      <c r="H38" s="7"/>
      <c r="I38" s="7"/>
      <c r="J38" s="7"/>
      <c r="K38" s="7"/>
      <c r="L38" s="8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5.75">
      <c r="A39" s="7"/>
      <c r="B39" s="8"/>
      <c r="C39" s="18"/>
      <c r="D39" s="19" t="s">
        <v>23</v>
      </c>
      <c r="E39" s="20"/>
      <c r="F39" s="20"/>
      <c r="G39" s="21"/>
      <c r="H39" s="22" t="s">
        <v>24</v>
      </c>
      <c r="I39" s="20"/>
      <c r="J39" s="23">
        <f>SUM(J30:J37)</f>
        <v>0</v>
      </c>
      <c r="K39" s="24"/>
      <c r="L39" s="8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>
      <c r="A40" s="7"/>
      <c r="B40" s="8"/>
      <c r="C40" s="7"/>
      <c r="D40" s="7"/>
      <c r="E40" s="7"/>
      <c r="F40" s="7"/>
      <c r="G40" s="7"/>
      <c r="H40" s="7"/>
      <c r="I40" s="7"/>
      <c r="J40" s="7"/>
      <c r="K40" s="7"/>
      <c r="L40" s="8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>
      <c r="B41" s="3"/>
      <c r="L41" s="3"/>
    </row>
    <row r="42" spans="1:22">
      <c r="B42" s="3"/>
      <c r="L42" s="3"/>
    </row>
    <row r="43" spans="1:22">
      <c r="B43" s="3"/>
      <c r="L43" s="3"/>
    </row>
    <row r="44" spans="1:22">
      <c r="B44" s="3"/>
      <c r="L44" s="3"/>
    </row>
    <row r="45" spans="1:22">
      <c r="B45" s="3"/>
      <c r="L45" s="3"/>
    </row>
    <row r="46" spans="1:22">
      <c r="B46" s="3"/>
      <c r="L46" s="3"/>
    </row>
    <row r="47" spans="1:22">
      <c r="B47" s="3"/>
      <c r="L47" s="3"/>
    </row>
    <row r="48" spans="1:22">
      <c r="B48" s="3"/>
      <c r="L48" s="3"/>
    </row>
    <row r="49" spans="1:22">
      <c r="B49" s="3"/>
      <c r="L49" s="3"/>
    </row>
    <row r="50" spans="1:22">
      <c r="A50" s="7"/>
      <c r="B50" s="8"/>
      <c r="C50" s="7"/>
      <c r="D50" s="25" t="s">
        <v>25</v>
      </c>
      <c r="E50" s="26"/>
      <c r="F50" s="26"/>
      <c r="G50" s="25" t="s">
        <v>26</v>
      </c>
      <c r="H50" s="26"/>
      <c r="I50" s="26"/>
      <c r="J50" s="26"/>
      <c r="K50" s="26"/>
      <c r="L50" s="8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>
      <c r="B51" s="3"/>
      <c r="D51" t="s">
        <v>175</v>
      </c>
      <c r="L51" s="3"/>
    </row>
    <row r="52" spans="1:22">
      <c r="B52" s="3"/>
      <c r="L52" s="3"/>
    </row>
    <row r="53" spans="1:22">
      <c r="B53" s="3"/>
      <c r="L53" s="3"/>
    </row>
    <row r="54" spans="1:22">
      <c r="B54" s="3"/>
      <c r="L54" s="3"/>
    </row>
    <row r="55" spans="1:22">
      <c r="B55" s="3"/>
      <c r="L55" s="3"/>
    </row>
    <row r="56" spans="1:22">
      <c r="B56" s="3"/>
      <c r="L56" s="3"/>
    </row>
    <row r="57" spans="1:22">
      <c r="B57" s="3"/>
      <c r="L57" s="3"/>
    </row>
    <row r="58" spans="1:22">
      <c r="B58" s="3"/>
      <c r="L58" s="3"/>
    </row>
    <row r="59" spans="1:22">
      <c r="B59" s="3"/>
      <c r="L59" s="3"/>
    </row>
    <row r="60" spans="1:22">
      <c r="B60" s="3"/>
      <c r="L60" s="3"/>
    </row>
    <row r="61" spans="1:22">
      <c r="A61" s="7"/>
      <c r="B61" s="8"/>
      <c r="C61" s="7"/>
      <c r="D61" s="27" t="s">
        <v>27</v>
      </c>
      <c r="E61" s="28"/>
      <c r="F61" s="29" t="s">
        <v>28</v>
      </c>
      <c r="G61" s="27" t="s">
        <v>27</v>
      </c>
      <c r="H61" s="28"/>
      <c r="I61" s="28"/>
      <c r="J61" s="30" t="s">
        <v>28</v>
      </c>
      <c r="K61" s="28"/>
      <c r="L61" s="8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>
      <c r="A62" s="7"/>
      <c r="B62" s="31"/>
      <c r="C62" s="32"/>
      <c r="D62" s="32"/>
      <c r="E62" s="32"/>
      <c r="F62" s="32"/>
      <c r="G62" s="32"/>
      <c r="H62" s="32"/>
      <c r="I62" s="32"/>
      <c r="J62" s="32"/>
      <c r="K62" s="32"/>
      <c r="L62" s="8"/>
      <c r="M62" s="7"/>
    </row>
    <row r="65" spans="14:22">
      <c r="N65" s="7"/>
      <c r="O65" s="7"/>
      <c r="P65" s="7"/>
      <c r="Q65" s="7"/>
      <c r="R65" s="7"/>
      <c r="S65" s="7"/>
      <c r="T65" s="7"/>
      <c r="U65" s="7"/>
      <c r="V65" s="7"/>
    </row>
    <row r="76" spans="14:22">
      <c r="N76" s="7"/>
      <c r="O76" s="7"/>
      <c r="P76" s="7"/>
      <c r="Q76" s="7"/>
      <c r="R76" s="7"/>
      <c r="S76" s="7"/>
      <c r="T76" s="7"/>
      <c r="U76" s="7"/>
      <c r="V76" s="7"/>
    </row>
    <row r="77" spans="14:22">
      <c r="N77" s="7"/>
      <c r="O77" s="7"/>
      <c r="P77" s="7"/>
      <c r="Q77" s="7"/>
      <c r="R77" s="7"/>
      <c r="S77" s="7"/>
      <c r="T77" s="7"/>
      <c r="U77" s="7"/>
      <c r="V77" s="7"/>
    </row>
  </sheetData>
  <mergeCells count="5">
    <mergeCell ref="L2:V2"/>
    <mergeCell ref="E7:H7"/>
    <mergeCell ref="E9:H9"/>
    <mergeCell ref="E18:H18"/>
    <mergeCell ref="E27:H2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858E-E193-43F7-AB7A-2F476FAE3720}">
  <sheetPr>
    <pageSetUpPr fitToPage="1"/>
  </sheetPr>
  <dimension ref="A1:H69"/>
  <sheetViews>
    <sheetView showGridLines="0" topLeftCell="A55" workbookViewId="0">
      <selection activeCell="G69" sqref="G69"/>
    </sheetView>
  </sheetViews>
  <sheetFormatPr defaultColWidth="9" defaultRowHeight="12" customHeight="1"/>
  <cols>
    <col min="1" max="1" width="3.28515625" style="66" customWidth="1"/>
    <col min="2" max="2" width="13.28515625" style="67" customWidth="1"/>
    <col min="3" max="3" width="42.7109375" style="67" customWidth="1"/>
    <col min="4" max="4" width="4.7109375" style="67" customWidth="1"/>
    <col min="5" max="5" width="9.7109375" style="68" customWidth="1"/>
    <col min="6" max="6" width="11.42578125" style="69" customWidth="1"/>
    <col min="7" max="7" width="15.28515625" style="69" customWidth="1"/>
    <col min="8" max="8" width="11.42578125" style="68" customWidth="1"/>
    <col min="9" max="256" width="9" style="35"/>
    <col min="257" max="257" width="3.28515625" style="35" customWidth="1"/>
    <col min="258" max="258" width="13.28515625" style="35" customWidth="1"/>
    <col min="259" max="259" width="42.7109375" style="35" customWidth="1"/>
    <col min="260" max="260" width="4.7109375" style="35" customWidth="1"/>
    <col min="261" max="261" width="9.7109375" style="35" customWidth="1"/>
    <col min="262" max="262" width="11.42578125" style="35" customWidth="1"/>
    <col min="263" max="263" width="15.28515625" style="35" customWidth="1"/>
    <col min="264" max="264" width="11.42578125" style="35" customWidth="1"/>
    <col min="265" max="512" width="9" style="35"/>
    <col min="513" max="513" width="3.28515625" style="35" customWidth="1"/>
    <col min="514" max="514" width="13.28515625" style="35" customWidth="1"/>
    <col min="515" max="515" width="42.7109375" style="35" customWidth="1"/>
    <col min="516" max="516" width="4.7109375" style="35" customWidth="1"/>
    <col min="517" max="517" width="9.7109375" style="35" customWidth="1"/>
    <col min="518" max="518" width="11.42578125" style="35" customWidth="1"/>
    <col min="519" max="519" width="15.28515625" style="35" customWidth="1"/>
    <col min="520" max="520" width="11.42578125" style="35" customWidth="1"/>
    <col min="521" max="768" width="9" style="35"/>
    <col min="769" max="769" width="3.28515625" style="35" customWidth="1"/>
    <col min="770" max="770" width="13.28515625" style="35" customWidth="1"/>
    <col min="771" max="771" width="42.7109375" style="35" customWidth="1"/>
    <col min="772" max="772" width="4.7109375" style="35" customWidth="1"/>
    <col min="773" max="773" width="9.7109375" style="35" customWidth="1"/>
    <col min="774" max="774" width="11.42578125" style="35" customWidth="1"/>
    <col min="775" max="775" width="15.28515625" style="35" customWidth="1"/>
    <col min="776" max="776" width="11.42578125" style="35" customWidth="1"/>
    <col min="777" max="1024" width="9" style="35"/>
    <col min="1025" max="1025" width="3.28515625" style="35" customWidth="1"/>
    <col min="1026" max="1026" width="13.28515625" style="35" customWidth="1"/>
    <col min="1027" max="1027" width="42.7109375" style="35" customWidth="1"/>
    <col min="1028" max="1028" width="4.7109375" style="35" customWidth="1"/>
    <col min="1029" max="1029" width="9.7109375" style="35" customWidth="1"/>
    <col min="1030" max="1030" width="11.42578125" style="35" customWidth="1"/>
    <col min="1031" max="1031" width="15.28515625" style="35" customWidth="1"/>
    <col min="1032" max="1032" width="11.42578125" style="35" customWidth="1"/>
    <col min="1033" max="1280" width="9" style="35"/>
    <col min="1281" max="1281" width="3.28515625" style="35" customWidth="1"/>
    <col min="1282" max="1282" width="13.28515625" style="35" customWidth="1"/>
    <col min="1283" max="1283" width="42.7109375" style="35" customWidth="1"/>
    <col min="1284" max="1284" width="4.7109375" style="35" customWidth="1"/>
    <col min="1285" max="1285" width="9.7109375" style="35" customWidth="1"/>
    <col min="1286" max="1286" width="11.42578125" style="35" customWidth="1"/>
    <col min="1287" max="1287" width="15.28515625" style="35" customWidth="1"/>
    <col min="1288" max="1288" width="11.42578125" style="35" customWidth="1"/>
    <col min="1289" max="1536" width="9" style="35"/>
    <col min="1537" max="1537" width="3.28515625" style="35" customWidth="1"/>
    <col min="1538" max="1538" width="13.28515625" style="35" customWidth="1"/>
    <col min="1539" max="1539" width="42.7109375" style="35" customWidth="1"/>
    <col min="1540" max="1540" width="4.7109375" style="35" customWidth="1"/>
    <col min="1541" max="1541" width="9.7109375" style="35" customWidth="1"/>
    <col min="1542" max="1542" width="11.42578125" style="35" customWidth="1"/>
    <col min="1543" max="1543" width="15.28515625" style="35" customWidth="1"/>
    <col min="1544" max="1544" width="11.42578125" style="35" customWidth="1"/>
    <col min="1545" max="1792" width="9" style="35"/>
    <col min="1793" max="1793" width="3.28515625" style="35" customWidth="1"/>
    <col min="1794" max="1794" width="13.28515625" style="35" customWidth="1"/>
    <col min="1795" max="1795" width="42.7109375" style="35" customWidth="1"/>
    <col min="1796" max="1796" width="4.7109375" style="35" customWidth="1"/>
    <col min="1797" max="1797" width="9.7109375" style="35" customWidth="1"/>
    <col min="1798" max="1798" width="11.42578125" style="35" customWidth="1"/>
    <col min="1799" max="1799" width="15.28515625" style="35" customWidth="1"/>
    <col min="1800" max="1800" width="11.42578125" style="35" customWidth="1"/>
    <col min="1801" max="2048" width="9" style="35"/>
    <col min="2049" max="2049" width="3.28515625" style="35" customWidth="1"/>
    <col min="2050" max="2050" width="13.28515625" style="35" customWidth="1"/>
    <col min="2051" max="2051" width="42.7109375" style="35" customWidth="1"/>
    <col min="2052" max="2052" width="4.7109375" style="35" customWidth="1"/>
    <col min="2053" max="2053" width="9.7109375" style="35" customWidth="1"/>
    <col min="2054" max="2054" width="11.42578125" style="35" customWidth="1"/>
    <col min="2055" max="2055" width="15.28515625" style="35" customWidth="1"/>
    <col min="2056" max="2056" width="11.42578125" style="35" customWidth="1"/>
    <col min="2057" max="2304" width="9" style="35"/>
    <col min="2305" max="2305" width="3.28515625" style="35" customWidth="1"/>
    <col min="2306" max="2306" width="13.28515625" style="35" customWidth="1"/>
    <col min="2307" max="2307" width="42.7109375" style="35" customWidth="1"/>
    <col min="2308" max="2308" width="4.7109375" style="35" customWidth="1"/>
    <col min="2309" max="2309" width="9.7109375" style="35" customWidth="1"/>
    <col min="2310" max="2310" width="11.42578125" style="35" customWidth="1"/>
    <col min="2311" max="2311" width="15.28515625" style="35" customWidth="1"/>
    <col min="2312" max="2312" width="11.42578125" style="35" customWidth="1"/>
    <col min="2313" max="2560" width="9" style="35"/>
    <col min="2561" max="2561" width="3.28515625" style="35" customWidth="1"/>
    <col min="2562" max="2562" width="13.28515625" style="35" customWidth="1"/>
    <col min="2563" max="2563" width="42.7109375" style="35" customWidth="1"/>
    <col min="2564" max="2564" width="4.7109375" style="35" customWidth="1"/>
    <col min="2565" max="2565" width="9.7109375" style="35" customWidth="1"/>
    <col min="2566" max="2566" width="11.42578125" style="35" customWidth="1"/>
    <col min="2567" max="2567" width="15.28515625" style="35" customWidth="1"/>
    <col min="2568" max="2568" width="11.42578125" style="35" customWidth="1"/>
    <col min="2569" max="2816" width="9" style="35"/>
    <col min="2817" max="2817" width="3.28515625" style="35" customWidth="1"/>
    <col min="2818" max="2818" width="13.28515625" style="35" customWidth="1"/>
    <col min="2819" max="2819" width="42.7109375" style="35" customWidth="1"/>
    <col min="2820" max="2820" width="4.7109375" style="35" customWidth="1"/>
    <col min="2821" max="2821" width="9.7109375" style="35" customWidth="1"/>
    <col min="2822" max="2822" width="11.42578125" style="35" customWidth="1"/>
    <col min="2823" max="2823" width="15.28515625" style="35" customWidth="1"/>
    <col min="2824" max="2824" width="11.42578125" style="35" customWidth="1"/>
    <col min="2825" max="3072" width="9" style="35"/>
    <col min="3073" max="3073" width="3.28515625" style="35" customWidth="1"/>
    <col min="3074" max="3074" width="13.28515625" style="35" customWidth="1"/>
    <col min="3075" max="3075" width="42.7109375" style="35" customWidth="1"/>
    <col min="3076" max="3076" width="4.7109375" style="35" customWidth="1"/>
    <col min="3077" max="3077" width="9.7109375" style="35" customWidth="1"/>
    <col min="3078" max="3078" width="11.42578125" style="35" customWidth="1"/>
    <col min="3079" max="3079" width="15.28515625" style="35" customWidth="1"/>
    <col min="3080" max="3080" width="11.42578125" style="35" customWidth="1"/>
    <col min="3081" max="3328" width="9" style="35"/>
    <col min="3329" max="3329" width="3.28515625" style="35" customWidth="1"/>
    <col min="3330" max="3330" width="13.28515625" style="35" customWidth="1"/>
    <col min="3331" max="3331" width="42.7109375" style="35" customWidth="1"/>
    <col min="3332" max="3332" width="4.7109375" style="35" customWidth="1"/>
    <col min="3333" max="3333" width="9.7109375" style="35" customWidth="1"/>
    <col min="3334" max="3334" width="11.42578125" style="35" customWidth="1"/>
    <col min="3335" max="3335" width="15.28515625" style="35" customWidth="1"/>
    <col min="3336" max="3336" width="11.42578125" style="35" customWidth="1"/>
    <col min="3337" max="3584" width="9" style="35"/>
    <col min="3585" max="3585" width="3.28515625" style="35" customWidth="1"/>
    <col min="3586" max="3586" width="13.28515625" style="35" customWidth="1"/>
    <col min="3587" max="3587" width="42.7109375" style="35" customWidth="1"/>
    <col min="3588" max="3588" width="4.7109375" style="35" customWidth="1"/>
    <col min="3589" max="3589" width="9.7109375" style="35" customWidth="1"/>
    <col min="3590" max="3590" width="11.42578125" style="35" customWidth="1"/>
    <col min="3591" max="3591" width="15.28515625" style="35" customWidth="1"/>
    <col min="3592" max="3592" width="11.42578125" style="35" customWidth="1"/>
    <col min="3593" max="3840" width="9" style="35"/>
    <col min="3841" max="3841" width="3.28515625" style="35" customWidth="1"/>
    <col min="3842" max="3842" width="13.28515625" style="35" customWidth="1"/>
    <col min="3843" max="3843" width="42.7109375" style="35" customWidth="1"/>
    <col min="3844" max="3844" width="4.7109375" style="35" customWidth="1"/>
    <col min="3845" max="3845" width="9.7109375" style="35" customWidth="1"/>
    <col min="3846" max="3846" width="11.42578125" style="35" customWidth="1"/>
    <col min="3847" max="3847" width="15.28515625" style="35" customWidth="1"/>
    <col min="3848" max="3848" width="11.42578125" style="35" customWidth="1"/>
    <col min="3849" max="4096" width="9" style="35"/>
    <col min="4097" max="4097" width="3.28515625" style="35" customWidth="1"/>
    <col min="4098" max="4098" width="13.28515625" style="35" customWidth="1"/>
    <col min="4099" max="4099" width="42.7109375" style="35" customWidth="1"/>
    <col min="4100" max="4100" width="4.7109375" style="35" customWidth="1"/>
    <col min="4101" max="4101" width="9.7109375" style="35" customWidth="1"/>
    <col min="4102" max="4102" width="11.42578125" style="35" customWidth="1"/>
    <col min="4103" max="4103" width="15.28515625" style="35" customWidth="1"/>
    <col min="4104" max="4104" width="11.42578125" style="35" customWidth="1"/>
    <col min="4105" max="4352" width="9" style="35"/>
    <col min="4353" max="4353" width="3.28515625" style="35" customWidth="1"/>
    <col min="4354" max="4354" width="13.28515625" style="35" customWidth="1"/>
    <col min="4355" max="4355" width="42.7109375" style="35" customWidth="1"/>
    <col min="4356" max="4356" width="4.7109375" style="35" customWidth="1"/>
    <col min="4357" max="4357" width="9.7109375" style="35" customWidth="1"/>
    <col min="4358" max="4358" width="11.42578125" style="35" customWidth="1"/>
    <col min="4359" max="4359" width="15.28515625" style="35" customWidth="1"/>
    <col min="4360" max="4360" width="11.42578125" style="35" customWidth="1"/>
    <col min="4361" max="4608" width="9" style="35"/>
    <col min="4609" max="4609" width="3.28515625" style="35" customWidth="1"/>
    <col min="4610" max="4610" width="13.28515625" style="35" customWidth="1"/>
    <col min="4611" max="4611" width="42.7109375" style="35" customWidth="1"/>
    <col min="4612" max="4612" width="4.7109375" style="35" customWidth="1"/>
    <col min="4613" max="4613" width="9.7109375" style="35" customWidth="1"/>
    <col min="4614" max="4614" width="11.42578125" style="35" customWidth="1"/>
    <col min="4615" max="4615" width="15.28515625" style="35" customWidth="1"/>
    <col min="4616" max="4616" width="11.42578125" style="35" customWidth="1"/>
    <col min="4617" max="4864" width="9" style="35"/>
    <col min="4865" max="4865" width="3.28515625" style="35" customWidth="1"/>
    <col min="4866" max="4866" width="13.28515625" style="35" customWidth="1"/>
    <col min="4867" max="4867" width="42.7109375" style="35" customWidth="1"/>
    <col min="4868" max="4868" width="4.7109375" style="35" customWidth="1"/>
    <col min="4869" max="4869" width="9.7109375" style="35" customWidth="1"/>
    <col min="4870" max="4870" width="11.42578125" style="35" customWidth="1"/>
    <col min="4871" max="4871" width="15.28515625" style="35" customWidth="1"/>
    <col min="4872" max="4872" width="11.42578125" style="35" customWidth="1"/>
    <col min="4873" max="5120" width="9" style="35"/>
    <col min="5121" max="5121" width="3.28515625" style="35" customWidth="1"/>
    <col min="5122" max="5122" width="13.28515625" style="35" customWidth="1"/>
    <col min="5123" max="5123" width="42.7109375" style="35" customWidth="1"/>
    <col min="5124" max="5124" width="4.7109375" style="35" customWidth="1"/>
    <col min="5125" max="5125" width="9.7109375" style="35" customWidth="1"/>
    <col min="5126" max="5126" width="11.42578125" style="35" customWidth="1"/>
    <col min="5127" max="5127" width="15.28515625" style="35" customWidth="1"/>
    <col min="5128" max="5128" width="11.42578125" style="35" customWidth="1"/>
    <col min="5129" max="5376" width="9" style="35"/>
    <col min="5377" max="5377" width="3.28515625" style="35" customWidth="1"/>
    <col min="5378" max="5378" width="13.28515625" style="35" customWidth="1"/>
    <col min="5379" max="5379" width="42.7109375" style="35" customWidth="1"/>
    <col min="5380" max="5380" width="4.7109375" style="35" customWidth="1"/>
    <col min="5381" max="5381" width="9.7109375" style="35" customWidth="1"/>
    <col min="5382" max="5382" width="11.42578125" style="35" customWidth="1"/>
    <col min="5383" max="5383" width="15.28515625" style="35" customWidth="1"/>
    <col min="5384" max="5384" width="11.42578125" style="35" customWidth="1"/>
    <col min="5385" max="5632" width="9" style="35"/>
    <col min="5633" max="5633" width="3.28515625" style="35" customWidth="1"/>
    <col min="5634" max="5634" width="13.28515625" style="35" customWidth="1"/>
    <col min="5635" max="5635" width="42.7109375" style="35" customWidth="1"/>
    <col min="5636" max="5636" width="4.7109375" style="35" customWidth="1"/>
    <col min="5637" max="5637" width="9.7109375" style="35" customWidth="1"/>
    <col min="5638" max="5638" width="11.42578125" style="35" customWidth="1"/>
    <col min="5639" max="5639" width="15.28515625" style="35" customWidth="1"/>
    <col min="5640" max="5640" width="11.42578125" style="35" customWidth="1"/>
    <col min="5641" max="5888" width="9" style="35"/>
    <col min="5889" max="5889" width="3.28515625" style="35" customWidth="1"/>
    <col min="5890" max="5890" width="13.28515625" style="35" customWidth="1"/>
    <col min="5891" max="5891" width="42.7109375" style="35" customWidth="1"/>
    <col min="5892" max="5892" width="4.7109375" style="35" customWidth="1"/>
    <col min="5893" max="5893" width="9.7109375" style="35" customWidth="1"/>
    <col min="5894" max="5894" width="11.42578125" style="35" customWidth="1"/>
    <col min="5895" max="5895" width="15.28515625" style="35" customWidth="1"/>
    <col min="5896" max="5896" width="11.42578125" style="35" customWidth="1"/>
    <col min="5897" max="6144" width="9" style="35"/>
    <col min="6145" max="6145" width="3.28515625" style="35" customWidth="1"/>
    <col min="6146" max="6146" width="13.28515625" style="35" customWidth="1"/>
    <col min="6147" max="6147" width="42.7109375" style="35" customWidth="1"/>
    <col min="6148" max="6148" width="4.7109375" style="35" customWidth="1"/>
    <col min="6149" max="6149" width="9.7109375" style="35" customWidth="1"/>
    <col min="6150" max="6150" width="11.42578125" style="35" customWidth="1"/>
    <col min="6151" max="6151" width="15.28515625" style="35" customWidth="1"/>
    <col min="6152" max="6152" width="11.42578125" style="35" customWidth="1"/>
    <col min="6153" max="6400" width="9" style="35"/>
    <col min="6401" max="6401" width="3.28515625" style="35" customWidth="1"/>
    <col min="6402" max="6402" width="13.28515625" style="35" customWidth="1"/>
    <col min="6403" max="6403" width="42.7109375" style="35" customWidth="1"/>
    <col min="6404" max="6404" width="4.7109375" style="35" customWidth="1"/>
    <col min="6405" max="6405" width="9.7109375" style="35" customWidth="1"/>
    <col min="6406" max="6406" width="11.42578125" style="35" customWidth="1"/>
    <col min="6407" max="6407" width="15.28515625" style="35" customWidth="1"/>
    <col min="6408" max="6408" width="11.42578125" style="35" customWidth="1"/>
    <col min="6409" max="6656" width="9" style="35"/>
    <col min="6657" max="6657" width="3.28515625" style="35" customWidth="1"/>
    <col min="6658" max="6658" width="13.28515625" style="35" customWidth="1"/>
    <col min="6659" max="6659" width="42.7109375" style="35" customWidth="1"/>
    <col min="6660" max="6660" width="4.7109375" style="35" customWidth="1"/>
    <col min="6661" max="6661" width="9.7109375" style="35" customWidth="1"/>
    <col min="6662" max="6662" width="11.42578125" style="35" customWidth="1"/>
    <col min="6663" max="6663" width="15.28515625" style="35" customWidth="1"/>
    <col min="6664" max="6664" width="11.42578125" style="35" customWidth="1"/>
    <col min="6665" max="6912" width="9" style="35"/>
    <col min="6913" max="6913" width="3.28515625" style="35" customWidth="1"/>
    <col min="6914" max="6914" width="13.28515625" style="35" customWidth="1"/>
    <col min="6915" max="6915" width="42.7109375" style="35" customWidth="1"/>
    <col min="6916" max="6916" width="4.7109375" style="35" customWidth="1"/>
    <col min="6917" max="6917" width="9.7109375" style="35" customWidth="1"/>
    <col min="6918" max="6918" width="11.42578125" style="35" customWidth="1"/>
    <col min="6919" max="6919" width="15.28515625" style="35" customWidth="1"/>
    <col min="6920" max="6920" width="11.42578125" style="35" customWidth="1"/>
    <col min="6921" max="7168" width="9" style="35"/>
    <col min="7169" max="7169" width="3.28515625" style="35" customWidth="1"/>
    <col min="7170" max="7170" width="13.28515625" style="35" customWidth="1"/>
    <col min="7171" max="7171" width="42.7109375" style="35" customWidth="1"/>
    <col min="7172" max="7172" width="4.7109375" style="35" customWidth="1"/>
    <col min="7173" max="7173" width="9.7109375" style="35" customWidth="1"/>
    <col min="7174" max="7174" width="11.42578125" style="35" customWidth="1"/>
    <col min="7175" max="7175" width="15.28515625" style="35" customWidth="1"/>
    <col min="7176" max="7176" width="11.42578125" style="35" customWidth="1"/>
    <col min="7177" max="7424" width="9" style="35"/>
    <col min="7425" max="7425" width="3.28515625" style="35" customWidth="1"/>
    <col min="7426" max="7426" width="13.28515625" style="35" customWidth="1"/>
    <col min="7427" max="7427" width="42.7109375" style="35" customWidth="1"/>
    <col min="7428" max="7428" width="4.7109375" style="35" customWidth="1"/>
    <col min="7429" max="7429" width="9.7109375" style="35" customWidth="1"/>
    <col min="7430" max="7430" width="11.42578125" style="35" customWidth="1"/>
    <col min="7431" max="7431" width="15.28515625" style="35" customWidth="1"/>
    <col min="7432" max="7432" width="11.42578125" style="35" customWidth="1"/>
    <col min="7433" max="7680" width="9" style="35"/>
    <col min="7681" max="7681" width="3.28515625" style="35" customWidth="1"/>
    <col min="7682" max="7682" width="13.28515625" style="35" customWidth="1"/>
    <col min="7683" max="7683" width="42.7109375" style="35" customWidth="1"/>
    <col min="7684" max="7684" width="4.7109375" style="35" customWidth="1"/>
    <col min="7685" max="7685" width="9.7109375" style="35" customWidth="1"/>
    <col min="7686" max="7686" width="11.42578125" style="35" customWidth="1"/>
    <col min="7687" max="7687" width="15.28515625" style="35" customWidth="1"/>
    <col min="7688" max="7688" width="11.42578125" style="35" customWidth="1"/>
    <col min="7689" max="7936" width="9" style="35"/>
    <col min="7937" max="7937" width="3.28515625" style="35" customWidth="1"/>
    <col min="7938" max="7938" width="13.28515625" style="35" customWidth="1"/>
    <col min="7939" max="7939" width="42.7109375" style="35" customWidth="1"/>
    <col min="7940" max="7940" width="4.7109375" style="35" customWidth="1"/>
    <col min="7941" max="7941" width="9.7109375" style="35" customWidth="1"/>
    <col min="7942" max="7942" width="11.42578125" style="35" customWidth="1"/>
    <col min="7943" max="7943" width="15.28515625" style="35" customWidth="1"/>
    <col min="7944" max="7944" width="11.42578125" style="35" customWidth="1"/>
    <col min="7945" max="8192" width="9" style="35"/>
    <col min="8193" max="8193" width="3.28515625" style="35" customWidth="1"/>
    <col min="8194" max="8194" width="13.28515625" style="35" customWidth="1"/>
    <col min="8195" max="8195" width="42.7109375" style="35" customWidth="1"/>
    <col min="8196" max="8196" width="4.7109375" style="35" customWidth="1"/>
    <col min="8197" max="8197" width="9.7109375" style="35" customWidth="1"/>
    <col min="8198" max="8198" width="11.42578125" style="35" customWidth="1"/>
    <col min="8199" max="8199" width="15.28515625" style="35" customWidth="1"/>
    <col min="8200" max="8200" width="11.42578125" style="35" customWidth="1"/>
    <col min="8201" max="8448" width="9" style="35"/>
    <col min="8449" max="8449" width="3.28515625" style="35" customWidth="1"/>
    <col min="8450" max="8450" width="13.28515625" style="35" customWidth="1"/>
    <col min="8451" max="8451" width="42.7109375" style="35" customWidth="1"/>
    <col min="8452" max="8452" width="4.7109375" style="35" customWidth="1"/>
    <col min="8453" max="8453" width="9.7109375" style="35" customWidth="1"/>
    <col min="8454" max="8454" width="11.42578125" style="35" customWidth="1"/>
    <col min="8455" max="8455" width="15.28515625" style="35" customWidth="1"/>
    <col min="8456" max="8456" width="11.42578125" style="35" customWidth="1"/>
    <col min="8457" max="8704" width="9" style="35"/>
    <col min="8705" max="8705" width="3.28515625" style="35" customWidth="1"/>
    <col min="8706" max="8706" width="13.28515625" style="35" customWidth="1"/>
    <col min="8707" max="8707" width="42.7109375" style="35" customWidth="1"/>
    <col min="8708" max="8708" width="4.7109375" style="35" customWidth="1"/>
    <col min="8709" max="8709" width="9.7109375" style="35" customWidth="1"/>
    <col min="8710" max="8710" width="11.42578125" style="35" customWidth="1"/>
    <col min="8711" max="8711" width="15.28515625" style="35" customWidth="1"/>
    <col min="8712" max="8712" width="11.42578125" style="35" customWidth="1"/>
    <col min="8713" max="8960" width="9" style="35"/>
    <col min="8961" max="8961" width="3.28515625" style="35" customWidth="1"/>
    <col min="8962" max="8962" width="13.28515625" style="35" customWidth="1"/>
    <col min="8963" max="8963" width="42.7109375" style="35" customWidth="1"/>
    <col min="8964" max="8964" width="4.7109375" style="35" customWidth="1"/>
    <col min="8965" max="8965" width="9.7109375" style="35" customWidth="1"/>
    <col min="8966" max="8966" width="11.42578125" style="35" customWidth="1"/>
    <col min="8967" max="8967" width="15.28515625" style="35" customWidth="1"/>
    <col min="8968" max="8968" width="11.42578125" style="35" customWidth="1"/>
    <col min="8969" max="9216" width="9" style="35"/>
    <col min="9217" max="9217" width="3.28515625" style="35" customWidth="1"/>
    <col min="9218" max="9218" width="13.28515625" style="35" customWidth="1"/>
    <col min="9219" max="9219" width="42.7109375" style="35" customWidth="1"/>
    <col min="9220" max="9220" width="4.7109375" style="35" customWidth="1"/>
    <col min="9221" max="9221" width="9.7109375" style="35" customWidth="1"/>
    <col min="9222" max="9222" width="11.42578125" style="35" customWidth="1"/>
    <col min="9223" max="9223" width="15.28515625" style="35" customWidth="1"/>
    <col min="9224" max="9224" width="11.42578125" style="35" customWidth="1"/>
    <col min="9225" max="9472" width="9" style="35"/>
    <col min="9473" max="9473" width="3.28515625" style="35" customWidth="1"/>
    <col min="9474" max="9474" width="13.28515625" style="35" customWidth="1"/>
    <col min="9475" max="9475" width="42.7109375" style="35" customWidth="1"/>
    <col min="9476" max="9476" width="4.7109375" style="35" customWidth="1"/>
    <col min="9477" max="9477" width="9.7109375" style="35" customWidth="1"/>
    <col min="9478" max="9478" width="11.42578125" style="35" customWidth="1"/>
    <col min="9479" max="9479" width="15.28515625" style="35" customWidth="1"/>
    <col min="9480" max="9480" width="11.42578125" style="35" customWidth="1"/>
    <col min="9481" max="9728" width="9" style="35"/>
    <col min="9729" max="9729" width="3.28515625" style="35" customWidth="1"/>
    <col min="9730" max="9730" width="13.28515625" style="35" customWidth="1"/>
    <col min="9731" max="9731" width="42.7109375" style="35" customWidth="1"/>
    <col min="9732" max="9732" width="4.7109375" style="35" customWidth="1"/>
    <col min="9733" max="9733" width="9.7109375" style="35" customWidth="1"/>
    <col min="9734" max="9734" width="11.42578125" style="35" customWidth="1"/>
    <col min="9735" max="9735" width="15.28515625" style="35" customWidth="1"/>
    <col min="9736" max="9736" width="11.42578125" style="35" customWidth="1"/>
    <col min="9737" max="9984" width="9" style="35"/>
    <col min="9985" max="9985" width="3.28515625" style="35" customWidth="1"/>
    <col min="9986" max="9986" width="13.28515625" style="35" customWidth="1"/>
    <col min="9987" max="9987" width="42.7109375" style="35" customWidth="1"/>
    <col min="9988" max="9988" width="4.7109375" style="35" customWidth="1"/>
    <col min="9989" max="9989" width="9.7109375" style="35" customWidth="1"/>
    <col min="9990" max="9990" width="11.42578125" style="35" customWidth="1"/>
    <col min="9991" max="9991" width="15.28515625" style="35" customWidth="1"/>
    <col min="9992" max="9992" width="11.42578125" style="35" customWidth="1"/>
    <col min="9993" max="10240" width="9" style="35"/>
    <col min="10241" max="10241" width="3.28515625" style="35" customWidth="1"/>
    <col min="10242" max="10242" width="13.28515625" style="35" customWidth="1"/>
    <col min="10243" max="10243" width="42.7109375" style="35" customWidth="1"/>
    <col min="10244" max="10244" width="4.7109375" style="35" customWidth="1"/>
    <col min="10245" max="10245" width="9.7109375" style="35" customWidth="1"/>
    <col min="10246" max="10246" width="11.42578125" style="35" customWidth="1"/>
    <col min="10247" max="10247" width="15.28515625" style="35" customWidth="1"/>
    <col min="10248" max="10248" width="11.42578125" style="35" customWidth="1"/>
    <col min="10249" max="10496" width="9" style="35"/>
    <col min="10497" max="10497" width="3.28515625" style="35" customWidth="1"/>
    <col min="10498" max="10498" width="13.28515625" style="35" customWidth="1"/>
    <col min="10499" max="10499" width="42.7109375" style="35" customWidth="1"/>
    <col min="10500" max="10500" width="4.7109375" style="35" customWidth="1"/>
    <col min="10501" max="10501" width="9.7109375" style="35" customWidth="1"/>
    <col min="10502" max="10502" width="11.42578125" style="35" customWidth="1"/>
    <col min="10503" max="10503" width="15.28515625" style="35" customWidth="1"/>
    <col min="10504" max="10504" width="11.42578125" style="35" customWidth="1"/>
    <col min="10505" max="10752" width="9" style="35"/>
    <col min="10753" max="10753" width="3.28515625" style="35" customWidth="1"/>
    <col min="10754" max="10754" width="13.28515625" style="35" customWidth="1"/>
    <col min="10755" max="10755" width="42.7109375" style="35" customWidth="1"/>
    <col min="10756" max="10756" width="4.7109375" style="35" customWidth="1"/>
    <col min="10757" max="10757" width="9.7109375" style="35" customWidth="1"/>
    <col min="10758" max="10758" width="11.42578125" style="35" customWidth="1"/>
    <col min="10759" max="10759" width="15.28515625" style="35" customWidth="1"/>
    <col min="10760" max="10760" width="11.42578125" style="35" customWidth="1"/>
    <col min="10761" max="11008" width="9" style="35"/>
    <col min="11009" max="11009" width="3.28515625" style="35" customWidth="1"/>
    <col min="11010" max="11010" width="13.28515625" style="35" customWidth="1"/>
    <col min="11011" max="11011" width="42.7109375" style="35" customWidth="1"/>
    <col min="11012" max="11012" width="4.7109375" style="35" customWidth="1"/>
    <col min="11013" max="11013" width="9.7109375" style="35" customWidth="1"/>
    <col min="11014" max="11014" width="11.42578125" style="35" customWidth="1"/>
    <col min="11015" max="11015" width="15.28515625" style="35" customWidth="1"/>
    <col min="11016" max="11016" width="11.42578125" style="35" customWidth="1"/>
    <col min="11017" max="11264" width="9" style="35"/>
    <col min="11265" max="11265" width="3.28515625" style="35" customWidth="1"/>
    <col min="11266" max="11266" width="13.28515625" style="35" customWidth="1"/>
    <col min="11267" max="11267" width="42.7109375" style="35" customWidth="1"/>
    <col min="11268" max="11268" width="4.7109375" style="35" customWidth="1"/>
    <col min="11269" max="11269" width="9.7109375" style="35" customWidth="1"/>
    <col min="11270" max="11270" width="11.42578125" style="35" customWidth="1"/>
    <col min="11271" max="11271" width="15.28515625" style="35" customWidth="1"/>
    <col min="11272" max="11272" width="11.42578125" style="35" customWidth="1"/>
    <col min="11273" max="11520" width="9" style="35"/>
    <col min="11521" max="11521" width="3.28515625" style="35" customWidth="1"/>
    <col min="11522" max="11522" width="13.28515625" style="35" customWidth="1"/>
    <col min="11523" max="11523" width="42.7109375" style="35" customWidth="1"/>
    <col min="11524" max="11524" width="4.7109375" style="35" customWidth="1"/>
    <col min="11525" max="11525" width="9.7109375" style="35" customWidth="1"/>
    <col min="11526" max="11526" width="11.42578125" style="35" customWidth="1"/>
    <col min="11527" max="11527" width="15.28515625" style="35" customWidth="1"/>
    <col min="11528" max="11528" width="11.42578125" style="35" customWidth="1"/>
    <col min="11529" max="11776" width="9" style="35"/>
    <col min="11777" max="11777" width="3.28515625" style="35" customWidth="1"/>
    <col min="11778" max="11778" width="13.28515625" style="35" customWidth="1"/>
    <col min="11779" max="11779" width="42.7109375" style="35" customWidth="1"/>
    <col min="11780" max="11780" width="4.7109375" style="35" customWidth="1"/>
    <col min="11781" max="11781" width="9.7109375" style="35" customWidth="1"/>
    <col min="11782" max="11782" width="11.42578125" style="35" customWidth="1"/>
    <col min="11783" max="11783" width="15.28515625" style="35" customWidth="1"/>
    <col min="11784" max="11784" width="11.42578125" style="35" customWidth="1"/>
    <col min="11785" max="12032" width="9" style="35"/>
    <col min="12033" max="12033" width="3.28515625" style="35" customWidth="1"/>
    <col min="12034" max="12034" width="13.28515625" style="35" customWidth="1"/>
    <col min="12035" max="12035" width="42.7109375" style="35" customWidth="1"/>
    <col min="12036" max="12036" width="4.7109375" style="35" customWidth="1"/>
    <col min="12037" max="12037" width="9.7109375" style="35" customWidth="1"/>
    <col min="12038" max="12038" width="11.42578125" style="35" customWidth="1"/>
    <col min="12039" max="12039" width="15.28515625" style="35" customWidth="1"/>
    <col min="12040" max="12040" width="11.42578125" style="35" customWidth="1"/>
    <col min="12041" max="12288" width="9" style="35"/>
    <col min="12289" max="12289" width="3.28515625" style="35" customWidth="1"/>
    <col min="12290" max="12290" width="13.28515625" style="35" customWidth="1"/>
    <col min="12291" max="12291" width="42.7109375" style="35" customWidth="1"/>
    <col min="12292" max="12292" width="4.7109375" style="35" customWidth="1"/>
    <col min="12293" max="12293" width="9.7109375" style="35" customWidth="1"/>
    <col min="12294" max="12294" width="11.42578125" style="35" customWidth="1"/>
    <col min="12295" max="12295" width="15.28515625" style="35" customWidth="1"/>
    <col min="12296" max="12296" width="11.42578125" style="35" customWidth="1"/>
    <col min="12297" max="12544" width="9" style="35"/>
    <col min="12545" max="12545" width="3.28515625" style="35" customWidth="1"/>
    <col min="12546" max="12546" width="13.28515625" style="35" customWidth="1"/>
    <col min="12547" max="12547" width="42.7109375" style="35" customWidth="1"/>
    <col min="12548" max="12548" width="4.7109375" style="35" customWidth="1"/>
    <col min="12549" max="12549" width="9.7109375" style="35" customWidth="1"/>
    <col min="12550" max="12550" width="11.42578125" style="35" customWidth="1"/>
    <col min="12551" max="12551" width="15.28515625" style="35" customWidth="1"/>
    <col min="12552" max="12552" width="11.42578125" style="35" customWidth="1"/>
    <col min="12553" max="12800" width="9" style="35"/>
    <col min="12801" max="12801" width="3.28515625" style="35" customWidth="1"/>
    <col min="12802" max="12802" width="13.28515625" style="35" customWidth="1"/>
    <col min="12803" max="12803" width="42.7109375" style="35" customWidth="1"/>
    <col min="12804" max="12804" width="4.7109375" style="35" customWidth="1"/>
    <col min="12805" max="12805" width="9.7109375" style="35" customWidth="1"/>
    <col min="12806" max="12806" width="11.42578125" style="35" customWidth="1"/>
    <col min="12807" max="12807" width="15.28515625" style="35" customWidth="1"/>
    <col min="12808" max="12808" width="11.42578125" style="35" customWidth="1"/>
    <col min="12809" max="13056" width="9" style="35"/>
    <col min="13057" max="13057" width="3.28515625" style="35" customWidth="1"/>
    <col min="13058" max="13058" width="13.28515625" style="35" customWidth="1"/>
    <col min="13059" max="13059" width="42.7109375" style="35" customWidth="1"/>
    <col min="13060" max="13060" width="4.7109375" style="35" customWidth="1"/>
    <col min="13061" max="13061" width="9.7109375" style="35" customWidth="1"/>
    <col min="13062" max="13062" width="11.42578125" style="35" customWidth="1"/>
    <col min="13063" max="13063" width="15.28515625" style="35" customWidth="1"/>
    <col min="13064" max="13064" width="11.42578125" style="35" customWidth="1"/>
    <col min="13065" max="13312" width="9" style="35"/>
    <col min="13313" max="13313" width="3.28515625" style="35" customWidth="1"/>
    <col min="13314" max="13314" width="13.28515625" style="35" customWidth="1"/>
    <col min="13315" max="13315" width="42.7109375" style="35" customWidth="1"/>
    <col min="13316" max="13316" width="4.7109375" style="35" customWidth="1"/>
    <col min="13317" max="13317" width="9.7109375" style="35" customWidth="1"/>
    <col min="13318" max="13318" width="11.42578125" style="35" customWidth="1"/>
    <col min="13319" max="13319" width="15.28515625" style="35" customWidth="1"/>
    <col min="13320" max="13320" width="11.42578125" style="35" customWidth="1"/>
    <col min="13321" max="13568" width="9" style="35"/>
    <col min="13569" max="13569" width="3.28515625" style="35" customWidth="1"/>
    <col min="13570" max="13570" width="13.28515625" style="35" customWidth="1"/>
    <col min="13571" max="13571" width="42.7109375" style="35" customWidth="1"/>
    <col min="13572" max="13572" width="4.7109375" style="35" customWidth="1"/>
    <col min="13573" max="13573" width="9.7109375" style="35" customWidth="1"/>
    <col min="13574" max="13574" width="11.42578125" style="35" customWidth="1"/>
    <col min="13575" max="13575" width="15.28515625" style="35" customWidth="1"/>
    <col min="13576" max="13576" width="11.42578125" style="35" customWidth="1"/>
    <col min="13577" max="13824" width="9" style="35"/>
    <col min="13825" max="13825" width="3.28515625" style="35" customWidth="1"/>
    <col min="13826" max="13826" width="13.28515625" style="35" customWidth="1"/>
    <col min="13827" max="13827" width="42.7109375" style="35" customWidth="1"/>
    <col min="13828" max="13828" width="4.7109375" style="35" customWidth="1"/>
    <col min="13829" max="13829" width="9.7109375" style="35" customWidth="1"/>
    <col min="13830" max="13830" width="11.42578125" style="35" customWidth="1"/>
    <col min="13831" max="13831" width="15.28515625" style="35" customWidth="1"/>
    <col min="13832" max="13832" width="11.42578125" style="35" customWidth="1"/>
    <col min="13833" max="14080" width="9" style="35"/>
    <col min="14081" max="14081" width="3.28515625" style="35" customWidth="1"/>
    <col min="14082" max="14082" width="13.28515625" style="35" customWidth="1"/>
    <col min="14083" max="14083" width="42.7109375" style="35" customWidth="1"/>
    <col min="14084" max="14084" width="4.7109375" style="35" customWidth="1"/>
    <col min="14085" max="14085" width="9.7109375" style="35" customWidth="1"/>
    <col min="14086" max="14086" width="11.42578125" style="35" customWidth="1"/>
    <col min="14087" max="14087" width="15.28515625" style="35" customWidth="1"/>
    <col min="14088" max="14088" width="11.42578125" style="35" customWidth="1"/>
    <col min="14089" max="14336" width="9" style="35"/>
    <col min="14337" max="14337" width="3.28515625" style="35" customWidth="1"/>
    <col min="14338" max="14338" width="13.28515625" style="35" customWidth="1"/>
    <col min="14339" max="14339" width="42.7109375" style="35" customWidth="1"/>
    <col min="14340" max="14340" width="4.7109375" style="35" customWidth="1"/>
    <col min="14341" max="14341" width="9.7109375" style="35" customWidth="1"/>
    <col min="14342" max="14342" width="11.42578125" style="35" customWidth="1"/>
    <col min="14343" max="14343" width="15.28515625" style="35" customWidth="1"/>
    <col min="14344" max="14344" width="11.42578125" style="35" customWidth="1"/>
    <col min="14345" max="14592" width="9" style="35"/>
    <col min="14593" max="14593" width="3.28515625" style="35" customWidth="1"/>
    <col min="14594" max="14594" width="13.28515625" style="35" customWidth="1"/>
    <col min="14595" max="14595" width="42.7109375" style="35" customWidth="1"/>
    <col min="14596" max="14596" width="4.7109375" style="35" customWidth="1"/>
    <col min="14597" max="14597" width="9.7109375" style="35" customWidth="1"/>
    <col min="14598" max="14598" width="11.42578125" style="35" customWidth="1"/>
    <col min="14599" max="14599" width="15.28515625" style="35" customWidth="1"/>
    <col min="14600" max="14600" width="11.42578125" style="35" customWidth="1"/>
    <col min="14601" max="14848" width="9" style="35"/>
    <col min="14849" max="14849" width="3.28515625" style="35" customWidth="1"/>
    <col min="14850" max="14850" width="13.28515625" style="35" customWidth="1"/>
    <col min="14851" max="14851" width="42.7109375" style="35" customWidth="1"/>
    <col min="14852" max="14852" width="4.7109375" style="35" customWidth="1"/>
    <col min="14853" max="14853" width="9.7109375" style="35" customWidth="1"/>
    <col min="14854" max="14854" width="11.42578125" style="35" customWidth="1"/>
    <col min="14855" max="14855" width="15.28515625" style="35" customWidth="1"/>
    <col min="14856" max="14856" width="11.42578125" style="35" customWidth="1"/>
    <col min="14857" max="15104" width="9" style="35"/>
    <col min="15105" max="15105" width="3.28515625" style="35" customWidth="1"/>
    <col min="15106" max="15106" width="13.28515625" style="35" customWidth="1"/>
    <col min="15107" max="15107" width="42.7109375" style="35" customWidth="1"/>
    <col min="15108" max="15108" width="4.7109375" style="35" customWidth="1"/>
    <col min="15109" max="15109" width="9.7109375" style="35" customWidth="1"/>
    <col min="15110" max="15110" width="11.42578125" style="35" customWidth="1"/>
    <col min="15111" max="15111" width="15.28515625" style="35" customWidth="1"/>
    <col min="15112" max="15112" width="11.42578125" style="35" customWidth="1"/>
    <col min="15113" max="15360" width="9" style="35"/>
    <col min="15361" max="15361" width="3.28515625" style="35" customWidth="1"/>
    <col min="15362" max="15362" width="13.28515625" style="35" customWidth="1"/>
    <col min="15363" max="15363" width="42.7109375" style="35" customWidth="1"/>
    <col min="15364" max="15364" width="4.7109375" style="35" customWidth="1"/>
    <col min="15365" max="15365" width="9.7109375" style="35" customWidth="1"/>
    <col min="15366" max="15366" width="11.42578125" style="35" customWidth="1"/>
    <col min="15367" max="15367" width="15.28515625" style="35" customWidth="1"/>
    <col min="15368" max="15368" width="11.42578125" style="35" customWidth="1"/>
    <col min="15369" max="15616" width="9" style="35"/>
    <col min="15617" max="15617" width="3.28515625" style="35" customWidth="1"/>
    <col min="15618" max="15618" width="13.28515625" style="35" customWidth="1"/>
    <col min="15619" max="15619" width="42.7109375" style="35" customWidth="1"/>
    <col min="15620" max="15620" width="4.7109375" style="35" customWidth="1"/>
    <col min="15621" max="15621" width="9.7109375" style="35" customWidth="1"/>
    <col min="15622" max="15622" width="11.42578125" style="35" customWidth="1"/>
    <col min="15623" max="15623" width="15.28515625" style="35" customWidth="1"/>
    <col min="15624" max="15624" width="11.42578125" style="35" customWidth="1"/>
    <col min="15625" max="15872" width="9" style="35"/>
    <col min="15873" max="15873" width="3.28515625" style="35" customWidth="1"/>
    <col min="15874" max="15874" width="13.28515625" style="35" customWidth="1"/>
    <col min="15875" max="15875" width="42.7109375" style="35" customWidth="1"/>
    <col min="15876" max="15876" width="4.7109375" style="35" customWidth="1"/>
    <col min="15877" max="15877" width="9.7109375" style="35" customWidth="1"/>
    <col min="15878" max="15878" width="11.42578125" style="35" customWidth="1"/>
    <col min="15879" max="15879" width="15.28515625" style="35" customWidth="1"/>
    <col min="15880" max="15880" width="11.42578125" style="35" customWidth="1"/>
    <col min="15881" max="16128" width="9" style="35"/>
    <col min="16129" max="16129" width="3.28515625" style="35" customWidth="1"/>
    <col min="16130" max="16130" width="13.28515625" style="35" customWidth="1"/>
    <col min="16131" max="16131" width="42.7109375" style="35" customWidth="1"/>
    <col min="16132" max="16132" width="4.7109375" style="35" customWidth="1"/>
    <col min="16133" max="16133" width="9.7109375" style="35" customWidth="1"/>
    <col min="16134" max="16134" width="11.42578125" style="35" customWidth="1"/>
    <col min="16135" max="16135" width="15.28515625" style="35" customWidth="1"/>
    <col min="16136" max="16136" width="11.42578125" style="35" customWidth="1"/>
    <col min="16137" max="16384" width="9" style="35"/>
  </cols>
  <sheetData>
    <row r="1" spans="1:8" ht="27.75" customHeight="1">
      <c r="A1" s="81" t="s">
        <v>35</v>
      </c>
      <c r="B1" s="81"/>
      <c r="C1" s="81"/>
      <c r="D1" s="81"/>
      <c r="E1" s="81"/>
      <c r="F1" s="81"/>
      <c r="G1" s="81"/>
      <c r="H1" s="81"/>
    </row>
    <row r="2" spans="1:8" ht="12.75" customHeight="1">
      <c r="A2" s="36" t="s">
        <v>36</v>
      </c>
      <c r="B2" s="36"/>
      <c r="C2" s="36"/>
      <c r="D2" s="36"/>
      <c r="E2" s="36"/>
      <c r="F2" s="36"/>
      <c r="G2" s="36"/>
      <c r="H2" s="36"/>
    </row>
    <row r="3" spans="1:8" ht="12.75" customHeight="1">
      <c r="A3" s="36" t="s">
        <v>37</v>
      </c>
      <c r="B3" s="36"/>
      <c r="C3" s="36"/>
      <c r="D3" s="36"/>
      <c r="E3" s="36"/>
      <c r="F3" s="36"/>
      <c r="G3" s="36"/>
      <c r="H3" s="36"/>
    </row>
    <row r="4" spans="1:8" ht="13.5" customHeight="1">
      <c r="A4" s="37"/>
      <c r="B4" s="36"/>
      <c r="C4" s="37"/>
      <c r="D4" s="36"/>
      <c r="E4" s="36"/>
      <c r="F4" s="36"/>
      <c r="G4" s="36"/>
      <c r="H4" s="36"/>
    </row>
    <row r="5" spans="1:8" ht="6.75" customHeight="1">
      <c r="A5" s="38"/>
      <c r="B5" s="39"/>
      <c r="C5" s="40"/>
      <c r="D5" s="39"/>
      <c r="E5" s="41"/>
      <c r="F5" s="42"/>
      <c r="G5" s="42"/>
      <c r="H5" s="43"/>
    </row>
    <row r="6" spans="1:8" ht="12.75" customHeight="1">
      <c r="A6" s="44" t="s">
        <v>38</v>
      </c>
      <c r="B6" s="44"/>
      <c r="C6" s="44"/>
      <c r="D6" s="44"/>
      <c r="E6" s="44"/>
      <c r="F6" s="44"/>
      <c r="G6" s="44"/>
      <c r="H6" s="44"/>
    </row>
    <row r="7" spans="1:8" ht="12.75" customHeight="1">
      <c r="A7" s="44" t="s">
        <v>39</v>
      </c>
      <c r="B7" s="44"/>
      <c r="C7" s="44"/>
      <c r="D7" s="44"/>
      <c r="E7" s="44"/>
      <c r="F7" s="44"/>
      <c r="G7" s="44" t="s">
        <v>180</v>
      </c>
      <c r="H7" s="44"/>
    </row>
    <row r="8" spans="1:8" ht="12.75" customHeight="1">
      <c r="A8" s="44" t="s">
        <v>40</v>
      </c>
      <c r="B8" s="45"/>
      <c r="C8" s="45"/>
      <c r="D8" s="45"/>
      <c r="E8" s="46"/>
      <c r="F8" s="47"/>
      <c r="G8" s="44" t="s">
        <v>179</v>
      </c>
      <c r="H8" s="46"/>
    </row>
    <row r="9" spans="1:8" ht="6.75" customHeight="1">
      <c r="A9" s="48"/>
      <c r="B9" s="48"/>
      <c r="C9" s="48"/>
      <c r="D9" s="48"/>
      <c r="E9" s="48"/>
      <c r="F9" s="48"/>
      <c r="G9" s="48"/>
      <c r="H9" s="48"/>
    </row>
    <row r="10" spans="1:8" ht="28.5" customHeight="1">
      <c r="A10" s="49" t="s">
        <v>41</v>
      </c>
      <c r="B10" s="49" t="s">
        <v>42</v>
      </c>
      <c r="C10" s="49" t="s">
        <v>43</v>
      </c>
      <c r="D10" s="49" t="s">
        <v>44</v>
      </c>
      <c r="E10" s="49" t="s">
        <v>45</v>
      </c>
      <c r="F10" s="49" t="s">
        <v>46</v>
      </c>
      <c r="G10" s="49" t="s">
        <v>47</v>
      </c>
      <c r="H10" s="49" t="s">
        <v>48</v>
      </c>
    </row>
    <row r="11" spans="1:8" ht="12.75" hidden="1" customHeight="1">
      <c r="A11" s="49" t="s">
        <v>49</v>
      </c>
      <c r="B11" s="49" t="s">
        <v>50</v>
      </c>
      <c r="C11" s="49" t="s">
        <v>51</v>
      </c>
      <c r="D11" s="49" t="s">
        <v>52</v>
      </c>
      <c r="E11" s="49" t="s">
        <v>53</v>
      </c>
      <c r="F11" s="49" t="s">
        <v>54</v>
      </c>
      <c r="G11" s="49" t="s">
        <v>55</v>
      </c>
      <c r="H11" s="49" t="s">
        <v>56</v>
      </c>
    </row>
    <row r="12" spans="1:8" ht="5.25" customHeight="1">
      <c r="A12" s="48"/>
      <c r="B12" s="48"/>
      <c r="C12" s="48"/>
      <c r="D12" s="48"/>
      <c r="E12" s="48"/>
      <c r="F12" s="48"/>
      <c r="G12" s="48"/>
      <c r="H12" s="48"/>
    </row>
    <row r="13" spans="1:8" ht="30.75" customHeight="1">
      <c r="A13" s="50"/>
      <c r="B13" s="51" t="s">
        <v>57</v>
      </c>
      <c r="C13" s="51" t="s">
        <v>58</v>
      </c>
      <c r="D13" s="51"/>
      <c r="E13" s="52"/>
      <c r="F13" s="53"/>
      <c r="G13" s="53">
        <v>632216.28</v>
      </c>
      <c r="H13" s="52">
        <v>1.90259</v>
      </c>
    </row>
    <row r="14" spans="1:8" ht="28.5" customHeight="1">
      <c r="A14" s="54"/>
      <c r="B14" s="55" t="s">
        <v>59</v>
      </c>
      <c r="C14" s="55" t="s">
        <v>60</v>
      </c>
      <c r="D14" s="55"/>
      <c r="E14" s="56"/>
      <c r="F14" s="57"/>
      <c r="G14" s="57">
        <v>208507.35</v>
      </c>
      <c r="H14" s="56">
        <v>1.1988000000000001</v>
      </c>
    </row>
    <row r="15" spans="1:8" ht="24" customHeight="1">
      <c r="A15" s="58">
        <v>1</v>
      </c>
      <c r="B15" s="59" t="s">
        <v>61</v>
      </c>
      <c r="C15" s="59" t="s">
        <v>62</v>
      </c>
      <c r="D15" s="59" t="s">
        <v>63</v>
      </c>
      <c r="E15" s="60">
        <v>1</v>
      </c>
      <c r="F15" s="61">
        <v>0</v>
      </c>
      <c r="G15" s="61">
        <v>0</v>
      </c>
      <c r="H15" s="60">
        <v>0.13320000000000001</v>
      </c>
    </row>
    <row r="16" spans="1:8" ht="24" customHeight="1">
      <c r="A16" s="58">
        <v>2</v>
      </c>
      <c r="B16" s="59" t="s">
        <v>64</v>
      </c>
      <c r="C16" s="59" t="s">
        <v>65</v>
      </c>
      <c r="D16" s="59" t="s">
        <v>63</v>
      </c>
      <c r="E16" s="60">
        <v>1</v>
      </c>
      <c r="F16" s="61">
        <v>0</v>
      </c>
      <c r="G16" s="61">
        <v>0</v>
      </c>
      <c r="H16" s="60">
        <v>0.13320000000000001</v>
      </c>
    </row>
    <row r="17" spans="1:8" ht="24" customHeight="1">
      <c r="A17" s="58">
        <v>3</v>
      </c>
      <c r="B17" s="59" t="s">
        <v>66</v>
      </c>
      <c r="C17" s="59" t="s">
        <v>67</v>
      </c>
      <c r="D17" s="59" t="s">
        <v>63</v>
      </c>
      <c r="E17" s="60">
        <v>1</v>
      </c>
      <c r="F17" s="61">
        <v>0</v>
      </c>
      <c r="G17" s="61">
        <v>0</v>
      </c>
      <c r="H17" s="60">
        <v>0.13320000000000001</v>
      </c>
    </row>
    <row r="18" spans="1:8" ht="24" customHeight="1">
      <c r="A18" s="58">
        <v>4</v>
      </c>
      <c r="B18" s="59" t="s">
        <v>68</v>
      </c>
      <c r="C18" s="59" t="s">
        <v>69</v>
      </c>
      <c r="D18" s="59" t="s">
        <v>63</v>
      </c>
      <c r="E18" s="60">
        <v>1</v>
      </c>
      <c r="F18" s="61">
        <v>0</v>
      </c>
      <c r="G18" s="61">
        <v>0</v>
      </c>
      <c r="H18" s="60">
        <v>0.13320000000000001</v>
      </c>
    </row>
    <row r="19" spans="1:8" ht="24" customHeight="1">
      <c r="A19" s="58">
        <v>5</v>
      </c>
      <c r="B19" s="59" t="s">
        <v>70</v>
      </c>
      <c r="C19" s="59" t="s">
        <v>71</v>
      </c>
      <c r="D19" s="59" t="s">
        <v>63</v>
      </c>
      <c r="E19" s="60">
        <v>1</v>
      </c>
      <c r="F19" s="61">
        <v>0</v>
      </c>
      <c r="G19" s="61">
        <v>0</v>
      </c>
      <c r="H19" s="60">
        <v>0.13320000000000001</v>
      </c>
    </row>
    <row r="20" spans="1:8" ht="24" customHeight="1">
      <c r="A20" s="58">
        <v>6</v>
      </c>
      <c r="B20" s="59" t="s">
        <v>72</v>
      </c>
      <c r="C20" s="59" t="s">
        <v>73</v>
      </c>
      <c r="D20" s="59" t="s">
        <v>63</v>
      </c>
      <c r="E20" s="60">
        <v>1</v>
      </c>
      <c r="F20" s="61">
        <v>0</v>
      </c>
      <c r="G20" s="61">
        <v>0</v>
      </c>
      <c r="H20" s="60">
        <v>0.13320000000000001</v>
      </c>
    </row>
    <row r="21" spans="1:8" ht="24" customHeight="1">
      <c r="A21" s="58">
        <v>7</v>
      </c>
      <c r="B21" s="59" t="s">
        <v>74</v>
      </c>
      <c r="C21" s="59" t="s">
        <v>75</v>
      </c>
      <c r="D21" s="59" t="s">
        <v>63</v>
      </c>
      <c r="E21" s="60">
        <v>1</v>
      </c>
      <c r="F21" s="61">
        <v>0</v>
      </c>
      <c r="G21" s="61">
        <v>0</v>
      </c>
      <c r="H21" s="60">
        <v>0.13320000000000001</v>
      </c>
    </row>
    <row r="22" spans="1:8" ht="24" customHeight="1">
      <c r="A22" s="58">
        <v>8</v>
      </c>
      <c r="B22" s="59" t="s">
        <v>76</v>
      </c>
      <c r="C22" s="59" t="s">
        <v>77</v>
      </c>
      <c r="D22" s="59" t="s">
        <v>63</v>
      </c>
      <c r="E22" s="60">
        <v>1</v>
      </c>
      <c r="F22" s="61">
        <v>0</v>
      </c>
      <c r="G22" s="61">
        <v>0</v>
      </c>
      <c r="H22" s="60">
        <v>0.13320000000000001</v>
      </c>
    </row>
    <row r="23" spans="1:8" ht="24" customHeight="1">
      <c r="A23" s="58">
        <v>9</v>
      </c>
      <c r="B23" s="59" t="s">
        <v>78</v>
      </c>
      <c r="C23" s="59" t="s">
        <v>79</v>
      </c>
      <c r="D23" s="59" t="s">
        <v>63</v>
      </c>
      <c r="E23" s="60">
        <v>1</v>
      </c>
      <c r="F23" s="61">
        <v>0</v>
      </c>
      <c r="G23" s="61">
        <v>0</v>
      </c>
      <c r="H23" s="60">
        <v>0.13320000000000001</v>
      </c>
    </row>
    <row r="24" spans="1:8" ht="13.5" customHeight="1">
      <c r="A24" s="58">
        <v>10</v>
      </c>
      <c r="B24" s="59" t="s">
        <v>80</v>
      </c>
      <c r="C24" s="59" t="s">
        <v>81</v>
      </c>
      <c r="D24" s="59" t="s">
        <v>82</v>
      </c>
      <c r="E24" s="60">
        <v>2057.3000000000002</v>
      </c>
      <c r="F24" s="61">
        <v>0.84</v>
      </c>
      <c r="G24" s="61">
        <v>0</v>
      </c>
      <c r="H24" s="60">
        <v>0</v>
      </c>
    </row>
    <row r="25" spans="1:8" ht="24" customHeight="1">
      <c r="A25" s="58">
        <v>11</v>
      </c>
      <c r="B25" s="59" t="s">
        <v>83</v>
      </c>
      <c r="C25" s="59" t="s">
        <v>84</v>
      </c>
      <c r="D25" s="59" t="s">
        <v>82</v>
      </c>
      <c r="E25" s="60">
        <v>2057.3000000000002</v>
      </c>
      <c r="F25" s="61">
        <v>0.51</v>
      </c>
      <c r="G25" s="61">
        <v>0</v>
      </c>
      <c r="H25" s="60">
        <v>0</v>
      </c>
    </row>
    <row r="26" spans="1:8" ht="28.5" customHeight="1">
      <c r="A26" s="54"/>
      <c r="B26" s="55" t="s">
        <v>85</v>
      </c>
      <c r="C26" s="55" t="s">
        <v>86</v>
      </c>
      <c r="D26" s="55"/>
      <c r="E26" s="56"/>
      <c r="F26" s="57"/>
      <c r="G26" s="57">
        <v>0</v>
      </c>
      <c r="H26" s="56">
        <v>0.16855999999999999</v>
      </c>
    </row>
    <row r="27" spans="1:8" ht="24" customHeight="1">
      <c r="A27" s="58">
        <v>12</v>
      </c>
      <c r="B27" s="59" t="s">
        <v>87</v>
      </c>
      <c r="C27" s="59" t="s">
        <v>88</v>
      </c>
      <c r="D27" s="59" t="s">
        <v>89</v>
      </c>
      <c r="E27" s="60">
        <v>150</v>
      </c>
      <c r="F27" s="61">
        <v>0</v>
      </c>
      <c r="G27" s="61">
        <v>0</v>
      </c>
      <c r="H27" s="60">
        <v>0.111</v>
      </c>
    </row>
    <row r="28" spans="1:8" ht="24" customHeight="1">
      <c r="A28" s="58">
        <v>13</v>
      </c>
      <c r="B28" s="59" t="s">
        <v>90</v>
      </c>
      <c r="C28" s="59" t="s">
        <v>91</v>
      </c>
      <c r="D28" s="59" t="s">
        <v>89</v>
      </c>
      <c r="E28" s="60">
        <v>10</v>
      </c>
      <c r="F28" s="61">
        <v>0</v>
      </c>
      <c r="G28" s="61">
        <v>0</v>
      </c>
      <c r="H28" s="60">
        <v>1.2800000000000001E-2</v>
      </c>
    </row>
    <row r="29" spans="1:8" ht="13.5" customHeight="1">
      <c r="A29" s="58">
        <v>14</v>
      </c>
      <c r="B29" s="59" t="s">
        <v>92</v>
      </c>
      <c r="C29" s="59" t="s">
        <v>93</v>
      </c>
      <c r="D29" s="59" t="s">
        <v>89</v>
      </c>
      <c r="E29" s="60">
        <v>160</v>
      </c>
      <c r="F29" s="61">
        <v>0</v>
      </c>
      <c r="G29" s="61">
        <v>0</v>
      </c>
      <c r="H29" s="60">
        <v>0</v>
      </c>
    </row>
    <row r="30" spans="1:8" ht="24" customHeight="1">
      <c r="A30" s="58">
        <v>15</v>
      </c>
      <c r="B30" s="59" t="s">
        <v>94</v>
      </c>
      <c r="C30" s="59" t="s">
        <v>95</v>
      </c>
      <c r="D30" s="59" t="s">
        <v>89</v>
      </c>
      <c r="E30" s="60">
        <v>10</v>
      </c>
      <c r="F30" s="61">
        <v>0</v>
      </c>
      <c r="G30" s="61">
        <v>0</v>
      </c>
      <c r="H30" s="60">
        <v>1.8E-3</v>
      </c>
    </row>
    <row r="31" spans="1:8" ht="24" customHeight="1">
      <c r="A31" s="58">
        <v>16</v>
      </c>
      <c r="B31" s="59" t="s">
        <v>96</v>
      </c>
      <c r="C31" s="59" t="s">
        <v>97</v>
      </c>
      <c r="D31" s="59" t="s">
        <v>89</v>
      </c>
      <c r="E31" s="60">
        <v>10</v>
      </c>
      <c r="F31" s="61">
        <v>0</v>
      </c>
      <c r="G31" s="61">
        <v>0</v>
      </c>
      <c r="H31" s="60">
        <v>1.1999999999999999E-3</v>
      </c>
    </row>
    <row r="32" spans="1:8" ht="24" customHeight="1">
      <c r="A32" s="58">
        <v>17</v>
      </c>
      <c r="B32" s="59" t="s">
        <v>98</v>
      </c>
      <c r="C32" s="59" t="s">
        <v>99</v>
      </c>
      <c r="D32" s="59" t="s">
        <v>89</v>
      </c>
      <c r="E32" s="60">
        <v>930</v>
      </c>
      <c r="F32" s="61">
        <v>0</v>
      </c>
      <c r="G32" s="61">
        <v>0</v>
      </c>
      <c r="H32" s="60">
        <v>0</v>
      </c>
    </row>
    <row r="33" spans="1:8" ht="24" customHeight="1">
      <c r="A33" s="58">
        <v>18</v>
      </c>
      <c r="B33" s="59" t="s">
        <v>100</v>
      </c>
      <c r="C33" s="59" t="s">
        <v>101</v>
      </c>
      <c r="D33" s="59" t="s">
        <v>89</v>
      </c>
      <c r="E33" s="60">
        <v>150</v>
      </c>
      <c r="F33" s="61">
        <v>0</v>
      </c>
      <c r="G33" s="61">
        <v>0</v>
      </c>
      <c r="H33" s="60">
        <v>3.5999999999999997E-2</v>
      </c>
    </row>
    <row r="34" spans="1:8" ht="13.5" customHeight="1">
      <c r="A34" s="58">
        <v>19</v>
      </c>
      <c r="B34" s="59" t="s">
        <v>102</v>
      </c>
      <c r="C34" s="59" t="s">
        <v>103</v>
      </c>
      <c r="D34" s="59" t="s">
        <v>104</v>
      </c>
      <c r="E34" s="60">
        <v>24</v>
      </c>
      <c r="F34" s="61">
        <v>0</v>
      </c>
      <c r="G34" s="61">
        <v>0</v>
      </c>
      <c r="H34" s="60">
        <v>5.7600000000000004E-3</v>
      </c>
    </row>
    <row r="35" spans="1:8" ht="24" customHeight="1">
      <c r="A35" s="58">
        <v>20</v>
      </c>
      <c r="B35" s="59" t="s">
        <v>105</v>
      </c>
      <c r="C35" s="59" t="s">
        <v>106</v>
      </c>
      <c r="D35" s="59" t="s">
        <v>82</v>
      </c>
      <c r="E35" s="60">
        <v>1580.15</v>
      </c>
      <c r="F35" s="61">
        <v>0</v>
      </c>
      <c r="G35" s="61">
        <v>0</v>
      </c>
      <c r="H35" s="60">
        <v>0</v>
      </c>
    </row>
    <row r="36" spans="1:8" ht="24" customHeight="1">
      <c r="A36" s="58">
        <v>21</v>
      </c>
      <c r="B36" s="59" t="s">
        <v>107</v>
      </c>
      <c r="C36" s="59" t="s">
        <v>108</v>
      </c>
      <c r="D36" s="59" t="s">
        <v>82</v>
      </c>
      <c r="E36" s="60">
        <v>1580.15</v>
      </c>
      <c r="F36" s="61">
        <v>0</v>
      </c>
      <c r="G36" s="61">
        <v>0</v>
      </c>
      <c r="H36" s="60">
        <v>0</v>
      </c>
    </row>
    <row r="37" spans="1:8" ht="28.5" customHeight="1">
      <c r="A37" s="54"/>
      <c r="B37" s="55" t="s">
        <v>109</v>
      </c>
      <c r="C37" s="55" t="s">
        <v>110</v>
      </c>
      <c r="D37" s="55"/>
      <c r="E37" s="56"/>
      <c r="F37" s="57"/>
      <c r="G37" s="57">
        <v>0</v>
      </c>
      <c r="H37" s="56">
        <v>2.239E-2</v>
      </c>
    </row>
    <row r="38" spans="1:8" ht="24" customHeight="1">
      <c r="A38" s="58">
        <v>22</v>
      </c>
      <c r="B38" s="59" t="s">
        <v>111</v>
      </c>
      <c r="C38" s="59" t="s">
        <v>112</v>
      </c>
      <c r="D38" s="59" t="s">
        <v>113</v>
      </c>
      <c r="E38" s="60">
        <v>1</v>
      </c>
      <c r="F38" s="61">
        <v>0</v>
      </c>
      <c r="G38" s="61">
        <v>0</v>
      </c>
      <c r="H38" s="60">
        <v>5.1999999999999995E-4</v>
      </c>
    </row>
    <row r="39" spans="1:8" ht="13.5" customHeight="1">
      <c r="A39" s="58">
        <v>23</v>
      </c>
      <c r="B39" s="59" t="s">
        <v>114</v>
      </c>
      <c r="C39" s="59" t="s">
        <v>115</v>
      </c>
      <c r="D39" s="59" t="s">
        <v>113</v>
      </c>
      <c r="E39" s="60">
        <v>1</v>
      </c>
      <c r="F39" s="61">
        <v>0</v>
      </c>
      <c r="G39" s="61">
        <v>0</v>
      </c>
      <c r="H39" s="60">
        <v>5.1999999999999995E-4</v>
      </c>
    </row>
    <row r="40" spans="1:8" ht="24" customHeight="1">
      <c r="A40" s="58">
        <v>24</v>
      </c>
      <c r="B40" s="59" t="s">
        <v>116</v>
      </c>
      <c r="C40" s="59" t="s">
        <v>117</v>
      </c>
      <c r="D40" s="59" t="s">
        <v>113</v>
      </c>
      <c r="E40" s="60">
        <v>5</v>
      </c>
      <c r="F40" s="61">
        <v>0</v>
      </c>
      <c r="G40" s="61">
        <v>0</v>
      </c>
      <c r="H40" s="60">
        <v>1.4E-3</v>
      </c>
    </row>
    <row r="41" spans="1:8" ht="24" customHeight="1">
      <c r="A41" s="58">
        <v>25</v>
      </c>
      <c r="B41" s="59" t="s">
        <v>118</v>
      </c>
      <c r="C41" s="59" t="s">
        <v>119</v>
      </c>
      <c r="D41" s="59" t="s">
        <v>113</v>
      </c>
      <c r="E41" s="60">
        <v>5</v>
      </c>
      <c r="F41" s="61">
        <v>0</v>
      </c>
      <c r="G41" s="61">
        <v>0</v>
      </c>
      <c r="H41" s="60">
        <v>6.9999999999999999E-4</v>
      </c>
    </row>
    <row r="42" spans="1:8" ht="13.5" customHeight="1">
      <c r="A42" s="58">
        <v>26</v>
      </c>
      <c r="B42" s="59" t="s">
        <v>120</v>
      </c>
      <c r="C42" s="59" t="s">
        <v>121</v>
      </c>
      <c r="D42" s="59" t="s">
        <v>113</v>
      </c>
      <c r="E42" s="60">
        <v>2</v>
      </c>
      <c r="F42" s="61">
        <v>0</v>
      </c>
      <c r="G42" s="61">
        <v>0</v>
      </c>
      <c r="H42" s="60">
        <v>8.8000000000000003E-4</v>
      </c>
    </row>
    <row r="43" spans="1:8" ht="13.5" customHeight="1">
      <c r="A43" s="58">
        <v>27</v>
      </c>
      <c r="B43" s="59" t="s">
        <v>122</v>
      </c>
      <c r="C43" s="59" t="s">
        <v>123</v>
      </c>
      <c r="D43" s="59" t="s">
        <v>113</v>
      </c>
      <c r="E43" s="60">
        <v>5</v>
      </c>
      <c r="F43" s="61">
        <v>0</v>
      </c>
      <c r="G43" s="61">
        <v>0</v>
      </c>
      <c r="H43" s="60">
        <v>1.1999999999999999E-3</v>
      </c>
    </row>
    <row r="44" spans="1:8" ht="13.5" customHeight="1">
      <c r="A44" s="58">
        <v>28</v>
      </c>
      <c r="B44" s="59" t="s">
        <v>124</v>
      </c>
      <c r="C44" s="59" t="s">
        <v>125</v>
      </c>
      <c r="D44" s="59" t="s">
        <v>113</v>
      </c>
      <c r="E44" s="60">
        <v>4</v>
      </c>
      <c r="F44" s="61">
        <v>0</v>
      </c>
      <c r="G44" s="61">
        <v>0</v>
      </c>
      <c r="H44" s="60">
        <v>8.8000000000000003E-4</v>
      </c>
    </row>
    <row r="45" spans="1:8" ht="24" customHeight="1">
      <c r="A45" s="58">
        <v>29</v>
      </c>
      <c r="B45" s="59" t="s">
        <v>126</v>
      </c>
      <c r="C45" s="59" t="s">
        <v>127</v>
      </c>
      <c r="D45" s="59" t="s">
        <v>113</v>
      </c>
      <c r="E45" s="60">
        <v>1</v>
      </c>
      <c r="F45" s="61">
        <v>0</v>
      </c>
      <c r="G45" s="61">
        <v>0</v>
      </c>
      <c r="H45" s="60">
        <v>5.6999999999999998E-4</v>
      </c>
    </row>
    <row r="46" spans="1:8" ht="13.5" customHeight="1">
      <c r="A46" s="58">
        <v>30</v>
      </c>
      <c r="B46" s="59" t="s">
        <v>128</v>
      </c>
      <c r="C46" s="59" t="s">
        <v>129</v>
      </c>
      <c r="D46" s="59" t="s">
        <v>113</v>
      </c>
      <c r="E46" s="60">
        <v>8</v>
      </c>
      <c r="F46" s="61">
        <v>0</v>
      </c>
      <c r="G46" s="61">
        <v>0</v>
      </c>
      <c r="H46" s="60">
        <v>4.0000000000000001E-3</v>
      </c>
    </row>
    <row r="47" spans="1:8" ht="24" customHeight="1">
      <c r="A47" s="58">
        <v>31</v>
      </c>
      <c r="B47" s="59" t="s">
        <v>130</v>
      </c>
      <c r="C47" s="59" t="s">
        <v>131</v>
      </c>
      <c r="D47" s="59" t="s">
        <v>113</v>
      </c>
      <c r="E47" s="60">
        <v>2</v>
      </c>
      <c r="F47" s="61">
        <v>0</v>
      </c>
      <c r="G47" s="61">
        <v>0</v>
      </c>
      <c r="H47" s="60">
        <v>1.0399999999999999E-3</v>
      </c>
    </row>
    <row r="48" spans="1:8" ht="13.5" customHeight="1">
      <c r="A48" s="58">
        <v>32</v>
      </c>
      <c r="B48" s="59" t="s">
        <v>132</v>
      </c>
      <c r="C48" s="59" t="s">
        <v>133</v>
      </c>
      <c r="D48" s="59" t="s">
        <v>113</v>
      </c>
      <c r="E48" s="60">
        <v>2</v>
      </c>
      <c r="F48" s="61">
        <v>0</v>
      </c>
      <c r="G48" s="61">
        <v>0</v>
      </c>
      <c r="H48" s="60">
        <v>6.2399999999999999E-3</v>
      </c>
    </row>
    <row r="49" spans="1:8" ht="24" customHeight="1">
      <c r="A49" s="58">
        <v>33</v>
      </c>
      <c r="B49" s="59" t="s">
        <v>134</v>
      </c>
      <c r="C49" s="59" t="s">
        <v>135</v>
      </c>
      <c r="D49" s="59" t="s">
        <v>113</v>
      </c>
      <c r="E49" s="60">
        <v>2</v>
      </c>
      <c r="F49" s="61">
        <v>0</v>
      </c>
      <c r="G49" s="61">
        <v>0</v>
      </c>
      <c r="H49" s="60">
        <v>2.9399999999999999E-3</v>
      </c>
    </row>
    <row r="50" spans="1:8" ht="13.5" customHeight="1">
      <c r="A50" s="58">
        <v>34</v>
      </c>
      <c r="B50" s="59" t="s">
        <v>136</v>
      </c>
      <c r="C50" s="59" t="s">
        <v>137</v>
      </c>
      <c r="D50" s="59" t="s">
        <v>113</v>
      </c>
      <c r="E50" s="60">
        <v>2</v>
      </c>
      <c r="F50" s="61">
        <v>0</v>
      </c>
      <c r="G50" s="61">
        <v>0</v>
      </c>
      <c r="H50" s="60">
        <v>1.5E-3</v>
      </c>
    </row>
    <row r="51" spans="1:8" ht="13.5" customHeight="1">
      <c r="A51" s="58">
        <v>35</v>
      </c>
      <c r="B51" s="59" t="s">
        <v>138</v>
      </c>
      <c r="C51" s="59" t="s">
        <v>139</v>
      </c>
      <c r="D51" s="59" t="s">
        <v>82</v>
      </c>
      <c r="E51" s="60">
        <v>265.89</v>
      </c>
      <c r="F51" s="61">
        <v>0</v>
      </c>
      <c r="G51" s="61">
        <v>0</v>
      </c>
      <c r="H51" s="60">
        <v>0</v>
      </c>
    </row>
    <row r="52" spans="1:8" ht="24" customHeight="1">
      <c r="A52" s="58">
        <v>36</v>
      </c>
      <c r="B52" s="59" t="s">
        <v>140</v>
      </c>
      <c r="C52" s="59" t="s">
        <v>141</v>
      </c>
      <c r="D52" s="59" t="s">
        <v>82</v>
      </c>
      <c r="E52" s="60">
        <v>265.89</v>
      </c>
      <c r="F52" s="61">
        <v>0</v>
      </c>
      <c r="G52" s="61">
        <v>0</v>
      </c>
      <c r="H52" s="60">
        <v>0</v>
      </c>
    </row>
    <row r="53" spans="1:8" ht="28.5" customHeight="1">
      <c r="A53" s="54"/>
      <c r="B53" s="55" t="s">
        <v>142</v>
      </c>
      <c r="C53" s="55" t="s">
        <v>143</v>
      </c>
      <c r="D53" s="55"/>
      <c r="E53" s="56"/>
      <c r="F53" s="57"/>
      <c r="G53" s="57">
        <v>0</v>
      </c>
      <c r="H53" s="56">
        <v>7.3940000000000006E-2</v>
      </c>
    </row>
    <row r="54" spans="1:8" ht="24" customHeight="1">
      <c r="A54" s="58">
        <v>37</v>
      </c>
      <c r="B54" s="59" t="s">
        <v>144</v>
      </c>
      <c r="C54" s="59" t="s">
        <v>145</v>
      </c>
      <c r="D54" s="59" t="s">
        <v>113</v>
      </c>
      <c r="E54" s="60">
        <v>2</v>
      </c>
      <c r="F54" s="61">
        <v>0</v>
      </c>
      <c r="G54" s="61">
        <v>0</v>
      </c>
      <c r="H54" s="60">
        <v>2.5000000000000001E-2</v>
      </c>
    </row>
    <row r="55" spans="1:8" ht="24" customHeight="1">
      <c r="A55" s="58">
        <v>38</v>
      </c>
      <c r="B55" s="59" t="s">
        <v>146</v>
      </c>
      <c r="C55" s="59" t="s">
        <v>147</v>
      </c>
      <c r="D55" s="59" t="s">
        <v>113</v>
      </c>
      <c r="E55" s="60">
        <v>3</v>
      </c>
      <c r="F55" s="61">
        <v>0</v>
      </c>
      <c r="G55" s="61">
        <v>0</v>
      </c>
      <c r="H55" s="60">
        <v>4.4699999999999997E-2</v>
      </c>
    </row>
    <row r="56" spans="1:8" ht="24" customHeight="1">
      <c r="A56" s="58">
        <v>39</v>
      </c>
      <c r="B56" s="59" t="s">
        <v>148</v>
      </c>
      <c r="C56" s="59" t="s">
        <v>149</v>
      </c>
      <c r="D56" s="59" t="s">
        <v>113</v>
      </c>
      <c r="E56" s="60">
        <v>2</v>
      </c>
      <c r="F56" s="61">
        <v>0</v>
      </c>
      <c r="G56" s="61">
        <v>0</v>
      </c>
      <c r="H56" s="60">
        <v>1.6000000000000001E-3</v>
      </c>
    </row>
    <row r="57" spans="1:8" ht="24" customHeight="1">
      <c r="A57" s="58">
        <v>40</v>
      </c>
      <c r="B57" s="59" t="s">
        <v>150</v>
      </c>
      <c r="C57" s="59" t="s">
        <v>151</v>
      </c>
      <c r="D57" s="59" t="s">
        <v>113</v>
      </c>
      <c r="E57" s="60">
        <v>3</v>
      </c>
      <c r="F57" s="61">
        <v>0</v>
      </c>
      <c r="G57" s="61">
        <v>0</v>
      </c>
      <c r="H57" s="60">
        <v>2.64E-3</v>
      </c>
    </row>
    <row r="58" spans="1:8" ht="24" customHeight="1">
      <c r="A58" s="58">
        <v>41</v>
      </c>
      <c r="B58" s="59" t="s">
        <v>152</v>
      </c>
      <c r="C58" s="59" t="s">
        <v>153</v>
      </c>
      <c r="D58" s="59" t="s">
        <v>82</v>
      </c>
      <c r="E58" s="60">
        <v>509.8</v>
      </c>
      <c r="F58" s="61">
        <v>0</v>
      </c>
      <c r="G58" s="61">
        <v>0</v>
      </c>
      <c r="H58" s="60">
        <v>0</v>
      </c>
    </row>
    <row r="59" spans="1:8" ht="24" customHeight="1">
      <c r="A59" s="58">
        <v>42</v>
      </c>
      <c r="B59" s="59" t="s">
        <v>154</v>
      </c>
      <c r="C59" s="59" t="s">
        <v>155</v>
      </c>
      <c r="D59" s="59" t="s">
        <v>82</v>
      </c>
      <c r="E59" s="60">
        <v>509.8</v>
      </c>
      <c r="F59" s="61">
        <v>0</v>
      </c>
      <c r="G59" s="61">
        <v>0</v>
      </c>
      <c r="H59" s="60">
        <v>0</v>
      </c>
    </row>
    <row r="60" spans="1:8" ht="28.5" customHeight="1">
      <c r="A60" s="54"/>
      <c r="B60" s="55" t="s">
        <v>156</v>
      </c>
      <c r="C60" s="55" t="s">
        <v>157</v>
      </c>
      <c r="D60" s="55"/>
      <c r="E60" s="56"/>
      <c r="F60" s="57"/>
      <c r="G60" s="57">
        <v>0</v>
      </c>
      <c r="H60" s="56">
        <v>0.43890000000000001</v>
      </c>
    </row>
    <row r="61" spans="1:8" ht="34.5" customHeight="1">
      <c r="A61" s="58">
        <v>43</v>
      </c>
      <c r="B61" s="59" t="s">
        <v>158</v>
      </c>
      <c r="C61" s="59" t="s">
        <v>159</v>
      </c>
      <c r="D61" s="59" t="s">
        <v>89</v>
      </c>
      <c r="E61" s="60">
        <v>930</v>
      </c>
      <c r="F61" s="61">
        <v>0</v>
      </c>
      <c r="G61" s="61">
        <v>0</v>
      </c>
      <c r="H61" s="60">
        <v>0.1116</v>
      </c>
    </row>
    <row r="62" spans="1:8" ht="24" customHeight="1">
      <c r="A62" s="58">
        <v>44</v>
      </c>
      <c r="B62" s="59" t="s">
        <v>160</v>
      </c>
      <c r="C62" s="59" t="s">
        <v>161</v>
      </c>
      <c r="D62" s="59" t="s">
        <v>162</v>
      </c>
      <c r="E62" s="60">
        <v>200</v>
      </c>
      <c r="F62" s="61">
        <v>0</v>
      </c>
      <c r="G62" s="61">
        <v>0</v>
      </c>
      <c r="H62" s="60">
        <v>0.24199999999999999</v>
      </c>
    </row>
    <row r="63" spans="1:8" ht="13.5" customHeight="1">
      <c r="A63" s="58">
        <v>45</v>
      </c>
      <c r="B63" s="59" t="s">
        <v>163</v>
      </c>
      <c r="C63" s="59" t="s">
        <v>164</v>
      </c>
      <c r="D63" s="59" t="s">
        <v>162</v>
      </c>
      <c r="E63" s="60">
        <v>200</v>
      </c>
      <c r="F63" s="61">
        <v>0</v>
      </c>
      <c r="G63" s="61">
        <v>0</v>
      </c>
      <c r="H63" s="60">
        <v>0.05</v>
      </c>
    </row>
    <row r="64" spans="1:8" ht="24" customHeight="1">
      <c r="A64" s="58">
        <v>46</v>
      </c>
      <c r="B64" s="59" t="s">
        <v>165</v>
      </c>
      <c r="C64" s="59" t="s">
        <v>166</v>
      </c>
      <c r="D64" s="59" t="s">
        <v>89</v>
      </c>
      <c r="E64" s="60">
        <v>150</v>
      </c>
      <c r="F64" s="61">
        <v>0</v>
      </c>
      <c r="G64" s="61">
        <v>0</v>
      </c>
      <c r="H64" s="60">
        <v>8.9999999999999993E-3</v>
      </c>
    </row>
    <row r="65" spans="1:8" ht="24" customHeight="1">
      <c r="A65" s="58">
        <v>47</v>
      </c>
      <c r="B65" s="59" t="s">
        <v>167</v>
      </c>
      <c r="C65" s="59" t="s">
        <v>168</v>
      </c>
      <c r="D65" s="59" t="s">
        <v>89</v>
      </c>
      <c r="E65" s="60">
        <v>30</v>
      </c>
      <c r="F65" s="61">
        <v>0</v>
      </c>
      <c r="G65" s="61">
        <v>0</v>
      </c>
      <c r="H65" s="60">
        <v>3.0000000000000001E-3</v>
      </c>
    </row>
    <row r="66" spans="1:8" ht="24" customHeight="1">
      <c r="A66" s="58">
        <v>48</v>
      </c>
      <c r="B66" s="59" t="s">
        <v>169</v>
      </c>
      <c r="C66" s="59" t="s">
        <v>170</v>
      </c>
      <c r="D66" s="59" t="s">
        <v>113</v>
      </c>
      <c r="E66" s="60">
        <v>1</v>
      </c>
      <c r="F66" s="61">
        <v>0</v>
      </c>
      <c r="G66" s="61">
        <v>0</v>
      </c>
      <c r="H66" s="60">
        <v>6.1000000000000004E-3</v>
      </c>
    </row>
    <row r="67" spans="1:8" ht="24" customHeight="1">
      <c r="A67" s="58">
        <v>49</v>
      </c>
      <c r="B67" s="59" t="s">
        <v>171</v>
      </c>
      <c r="C67" s="59" t="s">
        <v>172</v>
      </c>
      <c r="D67" s="59" t="s">
        <v>113</v>
      </c>
      <c r="E67" s="60">
        <v>20</v>
      </c>
      <c r="F67" s="61">
        <v>0</v>
      </c>
      <c r="G67" s="61">
        <v>0</v>
      </c>
      <c r="H67" s="60">
        <v>1.4E-3</v>
      </c>
    </row>
    <row r="68" spans="1:8" ht="24" customHeight="1">
      <c r="A68" s="58">
        <v>50</v>
      </c>
      <c r="B68" s="59" t="s">
        <v>173</v>
      </c>
      <c r="C68" s="59" t="s">
        <v>174</v>
      </c>
      <c r="D68" s="59" t="s">
        <v>113</v>
      </c>
      <c r="E68" s="60">
        <v>1</v>
      </c>
      <c r="F68" s="61">
        <v>0</v>
      </c>
      <c r="G68" s="61">
        <v>0</v>
      </c>
      <c r="H68" s="60">
        <v>1.5800000000000002E-2</v>
      </c>
    </row>
    <row r="69" spans="1:8" ht="30.75" customHeight="1">
      <c r="A69" s="62"/>
      <c r="B69" s="63"/>
      <c r="C69" s="63" t="s">
        <v>177</v>
      </c>
      <c r="D69" s="63"/>
      <c r="E69" s="64"/>
      <c r="F69" s="65"/>
      <c r="G69" s="65">
        <v>0</v>
      </c>
      <c r="H69" s="64">
        <v>1.90259</v>
      </c>
    </row>
  </sheetData>
  <mergeCells count="1">
    <mergeCell ref="A1:H1"/>
  </mergeCells>
  <pageMargins left="0.39370079040527345" right="0.39370079040527345" top="0.7874015808105469" bottom="0.7874015808105469" header="0" footer="0"/>
  <pageSetup paperSize="9" scale="92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Krycí</vt:lpstr>
      <vt:lpstr>Dětská skupina-vytápění</vt:lpstr>
      <vt:lpstr>'Dětská skupina-vytápění'!Názvy_tisku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2025-01-23T18:41:52Z</dcterms:created>
  <dcterms:modified xsi:type="dcterms:W3CDTF">2025-02-27T08:21:58Z</dcterms:modified>
</cp:coreProperties>
</file>